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http://schemas.openxmlformats.org/spreadsheetml/2006/main">
  <bookViews>
    <workbookView xWindow="0" yWindow="0" windowWidth="0" windowHeight="0"/>
  </bookViews>
  <sheets>
    <sheet name="Rekapitulace stavby" sheetId="1" r:id="rId1"/>
    <sheet name="2018-005-01-1 - Gymnázium..." sheetId="2" r:id="rId2"/>
    <sheet name="2018-005-01-2 - Vedlejší ..." sheetId="3" r:id="rId3"/>
    <sheet name="Pokyny pro vyplnění" sheetId="4" r:id="rId4"/>
  </sheets>
  <definedNames>
    <definedName name="_xlnm.Print_Area" localSheetId="0">'Rekapitulace stavby'!$D$4:$AO$33,'Rekapitulace stavby'!$C$39:$AQ$55</definedName>
    <definedName name="_xlnm.Print_Titles" localSheetId="0">'Rekapitulace stavby'!$49:$49</definedName>
    <definedName name="_xlnm._FilterDatabase" localSheetId="1" hidden="1">'2018-005-01-1 - Gymnázium...'!$C$95:$K$1162</definedName>
    <definedName name="_xlnm.Print_Area" localSheetId="1">'2018-005-01-1 - Gymnázium...'!$C$4:$J$38,'2018-005-01-1 - Gymnázium...'!$C$44:$J$75,'2018-005-01-1 - Gymnázium...'!$C$81:$K$1162</definedName>
    <definedName name="_xlnm.Print_Titles" localSheetId="1">'2018-005-01-1 - Gymnázium...'!$95:$95</definedName>
    <definedName name="_xlnm._FilterDatabase" localSheetId="2" hidden="1">'2018-005-01-2 - Vedlejší ...'!$C$88:$K$126</definedName>
    <definedName name="_xlnm.Print_Area" localSheetId="2">'2018-005-01-2 - Vedlejší ...'!$C$4:$J$38,'2018-005-01-2 - Vedlejší ...'!$C$44:$J$68,'2018-005-01-2 - Vedlejší ...'!$C$74:$K$126</definedName>
    <definedName name="_xlnm.Print_Titles" localSheetId="2">'2018-005-01-2 - Vedlejší ...'!$88:$88</definedName>
    <definedName name="_xlnm.Print_Area" localSheetId="3">'Pokyny pro vyplnění'!$B$2:$K$69,'Pokyny pro vyplnění'!$B$72:$K$116,'Pokyny pro vyplnění'!$B$119:$K$188,'Pokyny pro vyplnění'!$B$196:$K$216</definedName>
  </definedNames>
  <calcPr/>
</workbook>
</file>

<file path=xl/calcChain.xml><?xml version="1.0" encoding="utf-8"?>
<calcChain xmlns="http://schemas.openxmlformats.org/spreadsheetml/2006/main">
  <c i="1" r="AY54"/>
  <c r="AX54"/>
  <c i="3" r="BI125"/>
  <c r="BH125"/>
  <c r="BG125"/>
  <c r="BF125"/>
  <c r="T125"/>
  <c r="R125"/>
  <c r="P125"/>
  <c r="BK125"/>
  <c r="J125"/>
  <c r="BE125"/>
  <c r="BI124"/>
  <c r="BH124"/>
  <c r="BG124"/>
  <c r="BF124"/>
  <c r="T124"/>
  <c r="T123"/>
  <c r="R124"/>
  <c r="R123"/>
  <c r="P124"/>
  <c r="P123"/>
  <c r="BK124"/>
  <c r="BK123"/>
  <c r="J123"/>
  <c r="J124"/>
  <c r="BE124"/>
  <c r="J67"/>
  <c r="BI121"/>
  <c r="BH121"/>
  <c r="BG121"/>
  <c r="BF121"/>
  <c r="T121"/>
  <c r="T120"/>
  <c r="R121"/>
  <c r="R120"/>
  <c r="P121"/>
  <c r="P120"/>
  <c r="BK121"/>
  <c r="BK120"/>
  <c r="J120"/>
  <c r="J121"/>
  <c r="BE121"/>
  <c r="J66"/>
  <c r="BI118"/>
  <c r="BH118"/>
  <c r="BG118"/>
  <c r="BF118"/>
  <c r="T118"/>
  <c r="T117"/>
  <c r="R118"/>
  <c r="R117"/>
  <c r="P118"/>
  <c r="P117"/>
  <c r="BK118"/>
  <c r="BK117"/>
  <c r="J117"/>
  <c r="J118"/>
  <c r="BE118"/>
  <c r="J65"/>
  <c r="BI115"/>
  <c r="BH115"/>
  <c r="BG115"/>
  <c r="BF115"/>
  <c r="T115"/>
  <c r="R115"/>
  <c r="P115"/>
  <c r="BK115"/>
  <c r="J115"/>
  <c r="BE115"/>
  <c r="BI113"/>
  <c r="BH113"/>
  <c r="BG113"/>
  <c r="BF113"/>
  <c r="T113"/>
  <c r="T112"/>
  <c r="R113"/>
  <c r="R112"/>
  <c r="P113"/>
  <c r="P112"/>
  <c r="BK113"/>
  <c r="BK112"/>
  <c r="J112"/>
  <c r="J113"/>
  <c r="BE113"/>
  <c r="J64"/>
  <c r="BI110"/>
  <c r="BH110"/>
  <c r="BG110"/>
  <c r="BF110"/>
  <c r="T110"/>
  <c r="R110"/>
  <c r="P110"/>
  <c r="BK110"/>
  <c r="J110"/>
  <c r="BE110"/>
  <c r="BI108"/>
  <c r="BH108"/>
  <c r="BG108"/>
  <c r="BF108"/>
  <c r="T108"/>
  <c r="R108"/>
  <c r="P108"/>
  <c r="BK108"/>
  <c r="J108"/>
  <c r="BE108"/>
  <c r="BI107"/>
  <c r="BH107"/>
  <c r="BG107"/>
  <c r="BF107"/>
  <c r="T107"/>
  <c r="R107"/>
  <c r="P107"/>
  <c r="BK107"/>
  <c r="J107"/>
  <c r="BE107"/>
  <c r="BI105"/>
  <c r="BH105"/>
  <c r="BG105"/>
  <c r="BF105"/>
  <c r="T105"/>
  <c r="R105"/>
  <c r="P105"/>
  <c r="BK105"/>
  <c r="J105"/>
  <c r="BE105"/>
  <c r="BI103"/>
  <c r="BH103"/>
  <c r="BG103"/>
  <c r="BF103"/>
  <c r="T103"/>
  <c r="R103"/>
  <c r="P103"/>
  <c r="BK103"/>
  <c r="J103"/>
  <c r="BE103"/>
  <c r="BI102"/>
  <c r="BH102"/>
  <c r="BG102"/>
  <c r="BF102"/>
  <c r="T102"/>
  <c r="R102"/>
  <c r="P102"/>
  <c r="BK102"/>
  <c r="J102"/>
  <c r="BE102"/>
  <c r="BI100"/>
  <c r="BH100"/>
  <c r="BG100"/>
  <c r="BF100"/>
  <c r="T100"/>
  <c r="R100"/>
  <c r="P100"/>
  <c r="BK100"/>
  <c r="J100"/>
  <c r="BE100"/>
  <c r="BI98"/>
  <c r="BH98"/>
  <c r="BG98"/>
  <c r="BF98"/>
  <c r="T98"/>
  <c r="R98"/>
  <c r="P98"/>
  <c r="BK98"/>
  <c r="J98"/>
  <c r="BE98"/>
  <c r="BI96"/>
  <c r="BH96"/>
  <c r="BG96"/>
  <c r="BF96"/>
  <c r="T96"/>
  <c r="T95"/>
  <c r="R96"/>
  <c r="R95"/>
  <c r="P96"/>
  <c r="P95"/>
  <c r="BK96"/>
  <c r="BK95"/>
  <c r="J95"/>
  <c r="J96"/>
  <c r="BE96"/>
  <c r="J63"/>
  <c r="BI93"/>
  <c r="BH93"/>
  <c r="BG93"/>
  <c r="BF93"/>
  <c r="T93"/>
  <c r="R93"/>
  <c r="P93"/>
  <c r="BK93"/>
  <c r="J93"/>
  <c r="BE93"/>
  <c r="BI92"/>
  <c r="F36"/>
  <c i="1" r="BD54"/>
  <c i="3" r="BH92"/>
  <c r="F35"/>
  <c i="1" r="BC54"/>
  <c i="3" r="BG92"/>
  <c r="F34"/>
  <c i="1" r="BB54"/>
  <c i="3" r="BF92"/>
  <c r="J33"/>
  <c i="1" r="AW54"/>
  <c i="3" r="F33"/>
  <c i="1" r="BA54"/>
  <c i="3" r="T92"/>
  <c r="T91"/>
  <c r="T90"/>
  <c r="T89"/>
  <c r="R92"/>
  <c r="R91"/>
  <c r="R90"/>
  <c r="R89"/>
  <c r="P92"/>
  <c r="P91"/>
  <c r="P90"/>
  <c r="P89"/>
  <c i="1" r="AU54"/>
  <c i="3" r="BK92"/>
  <c r="BK91"/>
  <c r="J91"/>
  <c r="BK90"/>
  <c r="J90"/>
  <c r="BK89"/>
  <c r="J89"/>
  <c r="J60"/>
  <c r="J29"/>
  <c i="1" r="AG54"/>
  <c i="3" r="J92"/>
  <c r="BE92"/>
  <c r="J32"/>
  <c i="1" r="AV54"/>
  <c i="3" r="F32"/>
  <c i="1" r="AZ54"/>
  <c i="3" r="J62"/>
  <c r="J61"/>
  <c r="J85"/>
  <c r="F85"/>
  <c r="F83"/>
  <c r="E81"/>
  <c r="J55"/>
  <c r="F55"/>
  <c r="F53"/>
  <c r="E51"/>
  <c r="J38"/>
  <c r="J20"/>
  <c r="E20"/>
  <c r="F86"/>
  <c r="F56"/>
  <c r="J19"/>
  <c r="J14"/>
  <c r="J83"/>
  <c r="J53"/>
  <c r="E7"/>
  <c r="E77"/>
  <c r="E47"/>
  <c i="1" r="AY53"/>
  <c r="AX53"/>
  <c i="2" r="BI1161"/>
  <c r="BH1161"/>
  <c r="BG1161"/>
  <c r="BF1161"/>
  <c r="T1161"/>
  <c r="T1160"/>
  <c r="T1159"/>
  <c r="R1161"/>
  <c r="R1160"/>
  <c r="R1159"/>
  <c r="P1161"/>
  <c r="P1160"/>
  <c r="P1159"/>
  <c r="BK1161"/>
  <c r="BK1160"/>
  <c r="J1160"/>
  <c r="BK1159"/>
  <c r="J1159"/>
  <c r="J1161"/>
  <c r="BE1161"/>
  <c r="J74"/>
  <c r="J73"/>
  <c r="BI1157"/>
  <c r="BH1157"/>
  <c r="BG1157"/>
  <c r="BF1157"/>
  <c r="T1157"/>
  <c r="R1157"/>
  <c r="P1157"/>
  <c r="BK1157"/>
  <c r="J1157"/>
  <c r="BE1157"/>
  <c r="BI1156"/>
  <c r="BH1156"/>
  <c r="BG1156"/>
  <c r="BF1156"/>
  <c r="T1156"/>
  <c r="R1156"/>
  <c r="P1156"/>
  <c r="BK1156"/>
  <c r="J1156"/>
  <c r="BE1156"/>
  <c r="BI1141"/>
  <c r="BH1141"/>
  <c r="BG1141"/>
  <c r="BF1141"/>
  <c r="T1141"/>
  <c r="T1140"/>
  <c r="R1141"/>
  <c r="R1140"/>
  <c r="P1141"/>
  <c r="P1140"/>
  <c r="BK1141"/>
  <c r="BK1140"/>
  <c r="J1140"/>
  <c r="J1141"/>
  <c r="BE1141"/>
  <c r="J72"/>
  <c r="BI1138"/>
  <c r="BH1138"/>
  <c r="BG1138"/>
  <c r="BF1138"/>
  <c r="T1138"/>
  <c r="R1138"/>
  <c r="P1138"/>
  <c r="BK1138"/>
  <c r="J1138"/>
  <c r="BE1138"/>
  <c r="BI1136"/>
  <c r="BH1136"/>
  <c r="BG1136"/>
  <c r="BF1136"/>
  <c r="T1136"/>
  <c r="R1136"/>
  <c r="P1136"/>
  <c r="BK1136"/>
  <c r="J1136"/>
  <c r="BE1136"/>
  <c r="BI1134"/>
  <c r="BH1134"/>
  <c r="BG1134"/>
  <c r="BF1134"/>
  <c r="T1134"/>
  <c r="R1134"/>
  <c r="P1134"/>
  <c r="BK1134"/>
  <c r="J1134"/>
  <c r="BE1134"/>
  <c r="BI1132"/>
  <c r="BH1132"/>
  <c r="BG1132"/>
  <c r="BF1132"/>
  <c r="T1132"/>
  <c r="R1132"/>
  <c r="P1132"/>
  <c r="BK1132"/>
  <c r="J1132"/>
  <c r="BE1132"/>
  <c r="BI1109"/>
  <c r="BH1109"/>
  <c r="BG1109"/>
  <c r="BF1109"/>
  <c r="T1109"/>
  <c r="R1109"/>
  <c r="P1109"/>
  <c r="BK1109"/>
  <c r="J1109"/>
  <c r="BE1109"/>
  <c r="BI1107"/>
  <c r="BH1107"/>
  <c r="BG1107"/>
  <c r="BF1107"/>
  <c r="T1107"/>
  <c r="R1107"/>
  <c r="P1107"/>
  <c r="BK1107"/>
  <c r="J1107"/>
  <c r="BE1107"/>
  <c r="BI1105"/>
  <c r="BH1105"/>
  <c r="BG1105"/>
  <c r="BF1105"/>
  <c r="T1105"/>
  <c r="R1105"/>
  <c r="P1105"/>
  <c r="BK1105"/>
  <c r="J1105"/>
  <c r="BE1105"/>
  <c r="BI1103"/>
  <c r="BH1103"/>
  <c r="BG1103"/>
  <c r="BF1103"/>
  <c r="T1103"/>
  <c r="R1103"/>
  <c r="P1103"/>
  <c r="BK1103"/>
  <c r="J1103"/>
  <c r="BE1103"/>
  <c r="BI1101"/>
  <c r="BH1101"/>
  <c r="BG1101"/>
  <c r="BF1101"/>
  <c r="T1101"/>
  <c r="R1101"/>
  <c r="P1101"/>
  <c r="BK1101"/>
  <c r="J1101"/>
  <c r="BE1101"/>
  <c r="BI904"/>
  <c r="BH904"/>
  <c r="BG904"/>
  <c r="BF904"/>
  <c r="T904"/>
  <c r="R904"/>
  <c r="P904"/>
  <c r="BK904"/>
  <c r="J904"/>
  <c r="BE904"/>
  <c r="BI857"/>
  <c r="BH857"/>
  <c r="BG857"/>
  <c r="BF857"/>
  <c r="T857"/>
  <c r="T856"/>
  <c r="R857"/>
  <c r="R856"/>
  <c r="P857"/>
  <c r="P856"/>
  <c r="BK857"/>
  <c r="BK856"/>
  <c r="J856"/>
  <c r="J857"/>
  <c r="BE857"/>
  <c r="J71"/>
  <c r="BI840"/>
  <c r="BH840"/>
  <c r="BG840"/>
  <c r="BF840"/>
  <c r="T840"/>
  <c r="R840"/>
  <c r="P840"/>
  <c r="BK840"/>
  <c r="J840"/>
  <c r="BE840"/>
  <c r="BI838"/>
  <c r="BH838"/>
  <c r="BG838"/>
  <c r="BF838"/>
  <c r="T838"/>
  <c r="R838"/>
  <c r="P838"/>
  <c r="BK838"/>
  <c r="J838"/>
  <c r="BE838"/>
  <c r="BI836"/>
  <c r="BH836"/>
  <c r="BG836"/>
  <c r="BF836"/>
  <c r="T836"/>
  <c r="R836"/>
  <c r="P836"/>
  <c r="BK836"/>
  <c r="J836"/>
  <c r="BE836"/>
  <c r="BI835"/>
  <c r="BH835"/>
  <c r="BG835"/>
  <c r="BF835"/>
  <c r="T835"/>
  <c r="R835"/>
  <c r="P835"/>
  <c r="BK835"/>
  <c r="J835"/>
  <c r="BE835"/>
  <c r="BI834"/>
  <c r="BH834"/>
  <c r="BG834"/>
  <c r="BF834"/>
  <c r="T834"/>
  <c r="T833"/>
  <c r="R834"/>
  <c r="R833"/>
  <c r="P834"/>
  <c r="P833"/>
  <c r="BK834"/>
  <c r="BK833"/>
  <c r="J833"/>
  <c r="J834"/>
  <c r="BE834"/>
  <c r="J70"/>
  <c r="BI831"/>
  <c r="BH831"/>
  <c r="BG831"/>
  <c r="BF831"/>
  <c r="T831"/>
  <c r="R831"/>
  <c r="P831"/>
  <c r="BK831"/>
  <c r="J831"/>
  <c r="BE831"/>
  <c r="BI826"/>
  <c r="BH826"/>
  <c r="BG826"/>
  <c r="BF826"/>
  <c r="T826"/>
  <c r="R826"/>
  <c r="P826"/>
  <c r="BK826"/>
  <c r="J826"/>
  <c r="BE826"/>
  <c r="BI821"/>
  <c r="BH821"/>
  <c r="BG821"/>
  <c r="BF821"/>
  <c r="T821"/>
  <c r="T820"/>
  <c r="R821"/>
  <c r="R820"/>
  <c r="P821"/>
  <c r="P820"/>
  <c r="BK821"/>
  <c r="BK820"/>
  <c r="J820"/>
  <c r="J821"/>
  <c r="BE821"/>
  <c r="J69"/>
  <c r="BI818"/>
  <c r="BH818"/>
  <c r="BG818"/>
  <c r="BF818"/>
  <c r="T818"/>
  <c r="R818"/>
  <c r="P818"/>
  <c r="BK818"/>
  <c r="J818"/>
  <c r="BE818"/>
  <c r="BI806"/>
  <c r="BH806"/>
  <c r="BG806"/>
  <c r="BF806"/>
  <c r="T806"/>
  <c r="R806"/>
  <c r="P806"/>
  <c r="BK806"/>
  <c r="J806"/>
  <c r="BE806"/>
  <c r="BI793"/>
  <c r="BH793"/>
  <c r="BG793"/>
  <c r="BF793"/>
  <c r="T793"/>
  <c r="R793"/>
  <c r="P793"/>
  <c r="BK793"/>
  <c r="J793"/>
  <c r="BE793"/>
  <c r="BI780"/>
  <c r="BH780"/>
  <c r="BG780"/>
  <c r="BF780"/>
  <c r="T780"/>
  <c r="R780"/>
  <c r="P780"/>
  <c r="BK780"/>
  <c r="J780"/>
  <c r="BE780"/>
  <c r="BI775"/>
  <c r="BH775"/>
  <c r="BG775"/>
  <c r="BF775"/>
  <c r="T775"/>
  <c r="R775"/>
  <c r="P775"/>
  <c r="BK775"/>
  <c r="J775"/>
  <c r="BE775"/>
  <c r="BI769"/>
  <c r="BH769"/>
  <c r="BG769"/>
  <c r="BF769"/>
  <c r="T769"/>
  <c r="R769"/>
  <c r="P769"/>
  <c r="BK769"/>
  <c r="J769"/>
  <c r="BE769"/>
  <c r="BI763"/>
  <c r="BH763"/>
  <c r="BG763"/>
  <c r="BF763"/>
  <c r="T763"/>
  <c r="R763"/>
  <c r="P763"/>
  <c r="BK763"/>
  <c r="J763"/>
  <c r="BE763"/>
  <c r="BI761"/>
  <c r="BH761"/>
  <c r="BG761"/>
  <c r="BF761"/>
  <c r="T761"/>
  <c r="R761"/>
  <c r="P761"/>
  <c r="BK761"/>
  <c r="J761"/>
  <c r="BE761"/>
  <c r="BI753"/>
  <c r="BH753"/>
  <c r="BG753"/>
  <c r="BF753"/>
  <c r="T753"/>
  <c r="R753"/>
  <c r="P753"/>
  <c r="BK753"/>
  <c r="J753"/>
  <c r="BE753"/>
  <c r="BI745"/>
  <c r="BH745"/>
  <c r="BG745"/>
  <c r="BF745"/>
  <c r="T745"/>
  <c r="R745"/>
  <c r="P745"/>
  <c r="BK745"/>
  <c r="J745"/>
  <c r="BE745"/>
  <c r="BI743"/>
  <c r="BH743"/>
  <c r="BG743"/>
  <c r="BF743"/>
  <c r="T743"/>
  <c r="R743"/>
  <c r="P743"/>
  <c r="BK743"/>
  <c r="J743"/>
  <c r="BE743"/>
  <c r="BI741"/>
  <c r="BH741"/>
  <c r="BG741"/>
  <c r="BF741"/>
  <c r="T741"/>
  <c r="R741"/>
  <c r="P741"/>
  <c r="BK741"/>
  <c r="J741"/>
  <c r="BE741"/>
  <c r="BI739"/>
  <c r="BH739"/>
  <c r="BG739"/>
  <c r="BF739"/>
  <c r="T739"/>
  <c r="R739"/>
  <c r="P739"/>
  <c r="BK739"/>
  <c r="J739"/>
  <c r="BE739"/>
  <c r="BI737"/>
  <c r="BH737"/>
  <c r="BG737"/>
  <c r="BF737"/>
  <c r="T737"/>
  <c r="R737"/>
  <c r="P737"/>
  <c r="BK737"/>
  <c r="J737"/>
  <c r="BE737"/>
  <c r="BI735"/>
  <c r="BH735"/>
  <c r="BG735"/>
  <c r="BF735"/>
  <c r="T735"/>
  <c r="R735"/>
  <c r="P735"/>
  <c r="BK735"/>
  <c r="J735"/>
  <c r="BE735"/>
  <c r="BI733"/>
  <c r="BH733"/>
  <c r="BG733"/>
  <c r="BF733"/>
  <c r="T733"/>
  <c r="R733"/>
  <c r="P733"/>
  <c r="BK733"/>
  <c r="J733"/>
  <c r="BE733"/>
  <c r="BI731"/>
  <c r="BH731"/>
  <c r="BG731"/>
  <c r="BF731"/>
  <c r="T731"/>
  <c r="R731"/>
  <c r="P731"/>
  <c r="BK731"/>
  <c r="J731"/>
  <c r="BE731"/>
  <c r="BI729"/>
  <c r="BH729"/>
  <c r="BG729"/>
  <c r="BF729"/>
  <c r="T729"/>
  <c r="R729"/>
  <c r="P729"/>
  <c r="BK729"/>
  <c r="J729"/>
  <c r="BE729"/>
  <c r="BI727"/>
  <c r="BH727"/>
  <c r="BG727"/>
  <c r="BF727"/>
  <c r="T727"/>
  <c r="R727"/>
  <c r="P727"/>
  <c r="BK727"/>
  <c r="J727"/>
  <c r="BE727"/>
  <c r="BI725"/>
  <c r="BH725"/>
  <c r="BG725"/>
  <c r="BF725"/>
  <c r="T725"/>
  <c r="R725"/>
  <c r="P725"/>
  <c r="BK725"/>
  <c r="J725"/>
  <c r="BE725"/>
  <c r="BI723"/>
  <c r="BH723"/>
  <c r="BG723"/>
  <c r="BF723"/>
  <c r="T723"/>
  <c r="R723"/>
  <c r="P723"/>
  <c r="BK723"/>
  <c r="J723"/>
  <c r="BE723"/>
  <c r="BI721"/>
  <c r="BH721"/>
  <c r="BG721"/>
  <c r="BF721"/>
  <c r="T721"/>
  <c r="R721"/>
  <c r="P721"/>
  <c r="BK721"/>
  <c r="J721"/>
  <c r="BE721"/>
  <c r="BI719"/>
  <c r="BH719"/>
  <c r="BG719"/>
  <c r="BF719"/>
  <c r="T719"/>
  <c r="R719"/>
  <c r="P719"/>
  <c r="BK719"/>
  <c r="J719"/>
  <c r="BE719"/>
  <c r="BI717"/>
  <c r="BH717"/>
  <c r="BG717"/>
  <c r="BF717"/>
  <c r="T717"/>
  <c r="R717"/>
  <c r="P717"/>
  <c r="BK717"/>
  <c r="J717"/>
  <c r="BE717"/>
  <c r="BI715"/>
  <c r="BH715"/>
  <c r="BG715"/>
  <c r="BF715"/>
  <c r="T715"/>
  <c r="R715"/>
  <c r="P715"/>
  <c r="BK715"/>
  <c r="J715"/>
  <c r="BE715"/>
  <c r="BI713"/>
  <c r="BH713"/>
  <c r="BG713"/>
  <c r="BF713"/>
  <c r="T713"/>
  <c r="R713"/>
  <c r="P713"/>
  <c r="BK713"/>
  <c r="J713"/>
  <c r="BE713"/>
  <c r="BI711"/>
  <c r="BH711"/>
  <c r="BG711"/>
  <c r="BF711"/>
  <c r="T711"/>
  <c r="R711"/>
  <c r="P711"/>
  <c r="BK711"/>
  <c r="J711"/>
  <c r="BE711"/>
  <c r="BI709"/>
  <c r="BH709"/>
  <c r="BG709"/>
  <c r="BF709"/>
  <c r="T709"/>
  <c r="R709"/>
  <c r="P709"/>
  <c r="BK709"/>
  <c r="J709"/>
  <c r="BE709"/>
  <c r="BI707"/>
  <c r="BH707"/>
  <c r="BG707"/>
  <c r="BF707"/>
  <c r="T707"/>
  <c r="T706"/>
  <c r="R707"/>
  <c r="R706"/>
  <c r="P707"/>
  <c r="P706"/>
  <c r="BK707"/>
  <c r="BK706"/>
  <c r="J706"/>
  <c r="J707"/>
  <c r="BE707"/>
  <c r="J68"/>
  <c r="BI704"/>
  <c r="BH704"/>
  <c r="BG704"/>
  <c r="BF704"/>
  <c r="T704"/>
  <c r="R704"/>
  <c r="P704"/>
  <c r="BK704"/>
  <c r="J704"/>
  <c r="BE704"/>
  <c r="BI700"/>
  <c r="BH700"/>
  <c r="BG700"/>
  <c r="BF700"/>
  <c r="T700"/>
  <c r="R700"/>
  <c r="P700"/>
  <c r="BK700"/>
  <c r="J700"/>
  <c r="BE700"/>
  <c r="BI698"/>
  <c r="BH698"/>
  <c r="BG698"/>
  <c r="BF698"/>
  <c r="T698"/>
  <c r="R698"/>
  <c r="P698"/>
  <c r="BK698"/>
  <c r="J698"/>
  <c r="BE698"/>
  <c r="BI689"/>
  <c r="BH689"/>
  <c r="BG689"/>
  <c r="BF689"/>
  <c r="T689"/>
  <c r="T688"/>
  <c r="T687"/>
  <c r="R689"/>
  <c r="R688"/>
  <c r="R687"/>
  <c r="P689"/>
  <c r="P688"/>
  <c r="P687"/>
  <c r="BK689"/>
  <c r="BK688"/>
  <c r="J688"/>
  <c r="BK687"/>
  <c r="J687"/>
  <c r="J689"/>
  <c r="BE689"/>
  <c r="J67"/>
  <c r="J66"/>
  <c r="BI685"/>
  <c r="BH685"/>
  <c r="BG685"/>
  <c r="BF685"/>
  <c r="T685"/>
  <c r="T684"/>
  <c r="R685"/>
  <c r="R684"/>
  <c r="P685"/>
  <c r="P684"/>
  <c r="BK685"/>
  <c r="BK684"/>
  <c r="J684"/>
  <c r="J685"/>
  <c r="BE685"/>
  <c r="J65"/>
  <c r="BI682"/>
  <c r="BH682"/>
  <c r="BG682"/>
  <c r="BF682"/>
  <c r="T682"/>
  <c r="R682"/>
  <c r="P682"/>
  <c r="BK682"/>
  <c r="J682"/>
  <c r="BE682"/>
  <c r="BI679"/>
  <c r="BH679"/>
  <c r="BG679"/>
  <c r="BF679"/>
  <c r="T679"/>
  <c r="R679"/>
  <c r="P679"/>
  <c r="BK679"/>
  <c r="J679"/>
  <c r="BE679"/>
  <c r="BI677"/>
  <c r="BH677"/>
  <c r="BG677"/>
  <c r="BF677"/>
  <c r="T677"/>
  <c r="R677"/>
  <c r="P677"/>
  <c r="BK677"/>
  <c r="J677"/>
  <c r="BE677"/>
  <c r="BI674"/>
  <c r="BH674"/>
  <c r="BG674"/>
  <c r="BF674"/>
  <c r="T674"/>
  <c r="R674"/>
  <c r="P674"/>
  <c r="BK674"/>
  <c r="J674"/>
  <c r="BE674"/>
  <c r="BI671"/>
  <c r="BH671"/>
  <c r="BG671"/>
  <c r="BF671"/>
  <c r="T671"/>
  <c r="R671"/>
  <c r="P671"/>
  <c r="BK671"/>
  <c r="J671"/>
  <c r="BE671"/>
  <c r="BI669"/>
  <c r="BH669"/>
  <c r="BG669"/>
  <c r="BF669"/>
  <c r="T669"/>
  <c r="R669"/>
  <c r="P669"/>
  <c r="BK669"/>
  <c r="J669"/>
  <c r="BE669"/>
  <c r="BI667"/>
  <c r="BH667"/>
  <c r="BG667"/>
  <c r="BF667"/>
  <c r="T667"/>
  <c r="T666"/>
  <c r="R667"/>
  <c r="R666"/>
  <c r="P667"/>
  <c r="P666"/>
  <c r="BK667"/>
  <c r="BK666"/>
  <c r="J666"/>
  <c r="J667"/>
  <c r="BE667"/>
  <c r="J64"/>
  <c r="BI649"/>
  <c r="BH649"/>
  <c r="BG649"/>
  <c r="BF649"/>
  <c r="T649"/>
  <c r="R649"/>
  <c r="P649"/>
  <c r="BK649"/>
  <c r="J649"/>
  <c r="BE649"/>
  <c r="BI632"/>
  <c r="BH632"/>
  <c r="BG632"/>
  <c r="BF632"/>
  <c r="T632"/>
  <c r="R632"/>
  <c r="P632"/>
  <c r="BK632"/>
  <c r="J632"/>
  <c r="BE632"/>
  <c r="BI620"/>
  <c r="BH620"/>
  <c r="BG620"/>
  <c r="BF620"/>
  <c r="T620"/>
  <c r="R620"/>
  <c r="P620"/>
  <c r="BK620"/>
  <c r="J620"/>
  <c r="BE620"/>
  <c r="BI602"/>
  <c r="BH602"/>
  <c r="BG602"/>
  <c r="BF602"/>
  <c r="T602"/>
  <c r="R602"/>
  <c r="P602"/>
  <c r="BK602"/>
  <c r="J602"/>
  <c r="BE602"/>
  <c r="BI593"/>
  <c r="BH593"/>
  <c r="BG593"/>
  <c r="BF593"/>
  <c r="T593"/>
  <c r="R593"/>
  <c r="P593"/>
  <c r="BK593"/>
  <c r="J593"/>
  <c r="BE593"/>
  <c r="BI591"/>
  <c r="BH591"/>
  <c r="BG591"/>
  <c r="BF591"/>
  <c r="T591"/>
  <c r="R591"/>
  <c r="P591"/>
  <c r="BK591"/>
  <c r="J591"/>
  <c r="BE591"/>
  <c r="BI589"/>
  <c r="BH589"/>
  <c r="BG589"/>
  <c r="BF589"/>
  <c r="T589"/>
  <c r="R589"/>
  <c r="P589"/>
  <c r="BK589"/>
  <c r="J589"/>
  <c r="BE589"/>
  <c r="BI586"/>
  <c r="BH586"/>
  <c r="BG586"/>
  <c r="BF586"/>
  <c r="T586"/>
  <c r="R586"/>
  <c r="P586"/>
  <c r="BK586"/>
  <c r="J586"/>
  <c r="BE586"/>
  <c r="BI583"/>
  <c r="BH583"/>
  <c r="BG583"/>
  <c r="BF583"/>
  <c r="T583"/>
  <c r="R583"/>
  <c r="P583"/>
  <c r="BK583"/>
  <c r="J583"/>
  <c r="BE583"/>
  <c r="BI574"/>
  <c r="BH574"/>
  <c r="BG574"/>
  <c r="BF574"/>
  <c r="T574"/>
  <c r="R574"/>
  <c r="P574"/>
  <c r="BK574"/>
  <c r="J574"/>
  <c r="BE574"/>
  <c r="BI572"/>
  <c r="BH572"/>
  <c r="BG572"/>
  <c r="BF572"/>
  <c r="T572"/>
  <c r="R572"/>
  <c r="P572"/>
  <c r="BK572"/>
  <c r="J572"/>
  <c r="BE572"/>
  <c r="BI570"/>
  <c r="BH570"/>
  <c r="BG570"/>
  <c r="BF570"/>
  <c r="T570"/>
  <c r="R570"/>
  <c r="P570"/>
  <c r="BK570"/>
  <c r="J570"/>
  <c r="BE570"/>
  <c r="BI567"/>
  <c r="BH567"/>
  <c r="BG567"/>
  <c r="BF567"/>
  <c r="T567"/>
  <c r="R567"/>
  <c r="P567"/>
  <c r="BK567"/>
  <c r="J567"/>
  <c r="BE567"/>
  <c r="BI564"/>
  <c r="BH564"/>
  <c r="BG564"/>
  <c r="BF564"/>
  <c r="T564"/>
  <c r="R564"/>
  <c r="P564"/>
  <c r="BK564"/>
  <c r="J564"/>
  <c r="BE564"/>
  <c r="BI561"/>
  <c r="BH561"/>
  <c r="BG561"/>
  <c r="BF561"/>
  <c r="T561"/>
  <c r="R561"/>
  <c r="P561"/>
  <c r="BK561"/>
  <c r="J561"/>
  <c r="BE561"/>
  <c r="BI558"/>
  <c r="BH558"/>
  <c r="BG558"/>
  <c r="BF558"/>
  <c r="T558"/>
  <c r="R558"/>
  <c r="P558"/>
  <c r="BK558"/>
  <c r="J558"/>
  <c r="BE558"/>
  <c r="BI546"/>
  <c r="BH546"/>
  <c r="BG546"/>
  <c r="BF546"/>
  <c r="T546"/>
  <c r="R546"/>
  <c r="P546"/>
  <c r="BK546"/>
  <c r="J546"/>
  <c r="BE546"/>
  <c r="BI543"/>
  <c r="BH543"/>
  <c r="BG543"/>
  <c r="BF543"/>
  <c r="T543"/>
  <c r="R543"/>
  <c r="P543"/>
  <c r="BK543"/>
  <c r="J543"/>
  <c r="BE543"/>
  <c r="BI540"/>
  <c r="BH540"/>
  <c r="BG540"/>
  <c r="BF540"/>
  <c r="T540"/>
  <c r="R540"/>
  <c r="P540"/>
  <c r="BK540"/>
  <c r="J540"/>
  <c r="BE540"/>
  <c r="BI528"/>
  <c r="BH528"/>
  <c r="BG528"/>
  <c r="BF528"/>
  <c r="T528"/>
  <c r="T527"/>
  <c r="R528"/>
  <c r="R527"/>
  <c r="P528"/>
  <c r="P527"/>
  <c r="BK528"/>
  <c r="BK527"/>
  <c r="J527"/>
  <c r="J528"/>
  <c r="BE528"/>
  <c r="J63"/>
  <c r="BI518"/>
  <c r="BH518"/>
  <c r="BG518"/>
  <c r="BF518"/>
  <c r="T518"/>
  <c r="R518"/>
  <c r="P518"/>
  <c r="BK518"/>
  <c r="J518"/>
  <c r="BE518"/>
  <c r="BI516"/>
  <c r="BH516"/>
  <c r="BG516"/>
  <c r="BF516"/>
  <c r="T516"/>
  <c r="R516"/>
  <c r="P516"/>
  <c r="BK516"/>
  <c r="J516"/>
  <c r="BE516"/>
  <c r="BI508"/>
  <c r="BH508"/>
  <c r="BG508"/>
  <c r="BF508"/>
  <c r="T508"/>
  <c r="R508"/>
  <c r="P508"/>
  <c r="BK508"/>
  <c r="J508"/>
  <c r="BE508"/>
  <c r="BI492"/>
  <c r="BH492"/>
  <c r="BG492"/>
  <c r="BF492"/>
  <c r="T492"/>
  <c r="R492"/>
  <c r="P492"/>
  <c r="BK492"/>
  <c r="J492"/>
  <c r="BE492"/>
  <c r="BI489"/>
  <c r="BH489"/>
  <c r="BG489"/>
  <c r="BF489"/>
  <c r="T489"/>
  <c r="R489"/>
  <c r="P489"/>
  <c r="BK489"/>
  <c r="J489"/>
  <c r="BE489"/>
  <c r="BI473"/>
  <c r="BH473"/>
  <c r="BG473"/>
  <c r="BF473"/>
  <c r="T473"/>
  <c r="R473"/>
  <c r="P473"/>
  <c r="BK473"/>
  <c r="J473"/>
  <c r="BE473"/>
  <c r="BI469"/>
  <c r="BH469"/>
  <c r="BG469"/>
  <c r="BF469"/>
  <c r="T469"/>
  <c r="R469"/>
  <c r="P469"/>
  <c r="BK469"/>
  <c r="J469"/>
  <c r="BE469"/>
  <c r="BI462"/>
  <c r="BH462"/>
  <c r="BG462"/>
  <c r="BF462"/>
  <c r="T462"/>
  <c r="R462"/>
  <c r="P462"/>
  <c r="BK462"/>
  <c r="J462"/>
  <c r="BE462"/>
  <c r="BI459"/>
  <c r="BH459"/>
  <c r="BG459"/>
  <c r="BF459"/>
  <c r="T459"/>
  <c r="R459"/>
  <c r="P459"/>
  <c r="BK459"/>
  <c r="J459"/>
  <c r="BE459"/>
  <c r="BI450"/>
  <c r="BH450"/>
  <c r="BG450"/>
  <c r="BF450"/>
  <c r="T450"/>
  <c r="R450"/>
  <c r="P450"/>
  <c r="BK450"/>
  <c r="J450"/>
  <c r="BE450"/>
  <c r="BI435"/>
  <c r="BH435"/>
  <c r="BG435"/>
  <c r="BF435"/>
  <c r="T435"/>
  <c r="R435"/>
  <c r="P435"/>
  <c r="BK435"/>
  <c r="J435"/>
  <c r="BE435"/>
  <c r="BI428"/>
  <c r="BH428"/>
  <c r="BG428"/>
  <c r="BF428"/>
  <c r="T428"/>
  <c r="R428"/>
  <c r="P428"/>
  <c r="BK428"/>
  <c r="J428"/>
  <c r="BE428"/>
  <c r="BI413"/>
  <c r="BH413"/>
  <c r="BG413"/>
  <c r="BF413"/>
  <c r="T413"/>
  <c r="R413"/>
  <c r="P413"/>
  <c r="BK413"/>
  <c r="J413"/>
  <c r="BE413"/>
  <c r="BI393"/>
  <c r="BH393"/>
  <c r="BG393"/>
  <c r="BF393"/>
  <c r="T393"/>
  <c r="R393"/>
  <c r="P393"/>
  <c r="BK393"/>
  <c r="J393"/>
  <c r="BE393"/>
  <c r="BI369"/>
  <c r="BH369"/>
  <c r="BG369"/>
  <c r="BF369"/>
  <c r="T369"/>
  <c r="R369"/>
  <c r="P369"/>
  <c r="BK369"/>
  <c r="J369"/>
  <c r="BE369"/>
  <c r="BI149"/>
  <c r="BH149"/>
  <c r="BG149"/>
  <c r="BF149"/>
  <c r="T149"/>
  <c r="R149"/>
  <c r="P149"/>
  <c r="BK149"/>
  <c r="J149"/>
  <c r="BE149"/>
  <c r="BI143"/>
  <c r="BH143"/>
  <c r="BG143"/>
  <c r="BF143"/>
  <c r="T143"/>
  <c r="R143"/>
  <c r="P143"/>
  <c r="BK143"/>
  <c r="J143"/>
  <c r="BE143"/>
  <c r="BI138"/>
  <c r="BH138"/>
  <c r="BG138"/>
  <c r="BF138"/>
  <c r="T138"/>
  <c r="R138"/>
  <c r="P138"/>
  <c r="BK138"/>
  <c r="J138"/>
  <c r="BE138"/>
  <c r="BI133"/>
  <c r="BH133"/>
  <c r="BG133"/>
  <c r="BF133"/>
  <c r="T133"/>
  <c r="R133"/>
  <c r="P133"/>
  <c r="BK133"/>
  <c r="J133"/>
  <c r="BE133"/>
  <c r="BI109"/>
  <c r="BH109"/>
  <c r="BG109"/>
  <c r="BF109"/>
  <c r="T109"/>
  <c r="R109"/>
  <c r="P109"/>
  <c r="BK109"/>
  <c r="J109"/>
  <c r="BE109"/>
  <c r="BI104"/>
  <c r="BH104"/>
  <c r="BG104"/>
  <c r="BF104"/>
  <c r="T104"/>
  <c r="R104"/>
  <c r="P104"/>
  <c r="BK104"/>
  <c r="J104"/>
  <c r="BE104"/>
  <c r="BI99"/>
  <c r="F36"/>
  <c i="1" r="BD53"/>
  <c i="2" r="BH99"/>
  <c r="F35"/>
  <c i="1" r="BC53"/>
  <c i="2" r="BG99"/>
  <c r="F34"/>
  <c i="1" r="BB53"/>
  <c i="2" r="BF99"/>
  <c r="J33"/>
  <c i="1" r="AW53"/>
  <c i="2" r="F33"/>
  <c i="1" r="BA53"/>
  <c i="2" r="T99"/>
  <c r="T98"/>
  <c r="T97"/>
  <c r="T96"/>
  <c r="R99"/>
  <c r="R98"/>
  <c r="R97"/>
  <c r="R96"/>
  <c r="P99"/>
  <c r="P98"/>
  <c r="P97"/>
  <c r="P96"/>
  <c i="1" r="AU53"/>
  <c i="2" r="BK99"/>
  <c r="BK98"/>
  <c r="J98"/>
  <c r="BK97"/>
  <c r="J97"/>
  <c r="BK96"/>
  <c r="J96"/>
  <c r="J60"/>
  <c r="J29"/>
  <c i="1" r="AG53"/>
  <c i="2" r="J99"/>
  <c r="BE99"/>
  <c r="J32"/>
  <c i="1" r="AV53"/>
  <c i="2" r="F32"/>
  <c i="1" r="AZ53"/>
  <c i="2" r="J62"/>
  <c r="J61"/>
  <c r="J92"/>
  <c r="F92"/>
  <c r="F90"/>
  <c r="E88"/>
  <c r="J55"/>
  <c r="F55"/>
  <c r="F53"/>
  <c r="E51"/>
  <c r="J38"/>
  <c r="J20"/>
  <c r="E20"/>
  <c r="F93"/>
  <c r="F56"/>
  <c r="J19"/>
  <c r="J14"/>
  <c r="J90"/>
  <c r="J53"/>
  <c r="E7"/>
  <c r="E84"/>
  <c r="E47"/>
  <c i="1" r="BD52"/>
  <c r="BC52"/>
  <c r="BB52"/>
  <c r="BA52"/>
  <c r="AZ52"/>
  <c r="AY52"/>
  <c r="AX52"/>
  <c r="AW52"/>
  <c r="AV52"/>
  <c r="AU52"/>
  <c r="AT52"/>
  <c r="AS52"/>
  <c r="AG52"/>
  <c r="BD51"/>
  <c r="W30"/>
  <c r="BC51"/>
  <c r="W29"/>
  <c r="BB51"/>
  <c r="W28"/>
  <c r="BA51"/>
  <c r="W27"/>
  <c r="AZ51"/>
  <c r="W26"/>
  <c r="AY51"/>
  <c r="AX51"/>
  <c r="AW51"/>
  <c r="AK27"/>
  <c r="AV51"/>
  <c r="AK26"/>
  <c r="AU51"/>
  <c r="AT51"/>
  <c r="AS51"/>
  <c r="AG51"/>
  <c r="AK23"/>
  <c r="AT54"/>
  <c r="AN54"/>
  <c r="AT53"/>
  <c r="AN53"/>
  <c r="AN52"/>
  <c r="AN51"/>
  <c r="L47"/>
  <c r="AM46"/>
  <c r="L46"/>
  <c r="AM44"/>
  <c r="L44"/>
  <c r="L42"/>
  <c r="L41"/>
  <c r="AK32"/>
</calcChain>
</file>

<file path=xl/sharedStrings.xml><?xml version="1.0" encoding="utf-8"?>
<sst xmlns="http://schemas.openxmlformats.org/spreadsheetml/2006/main">
  <si>
    <t>Export VZ</t>
  </si>
  <si>
    <t>List obsahuje:</t>
  </si>
  <si>
    <t>1) Rekapitulace stavby</t>
  </si>
  <si>
    <t>2) Rekapitulace objektů stavby a soupisů prací</t>
  </si>
  <si>
    <t>3.0</t>
  </si>
  <si>
    <t>ZAMOK</t>
  </si>
  <si>
    <t>False</t>
  </si>
  <si>
    <t>{cb3e062f-5fc6-4e94-b0e4-84010f677127}</t>
  </si>
  <si>
    <t>0,01</t>
  </si>
  <si>
    <t>21</t>
  </si>
  <si>
    <t>15</t>
  </si>
  <si>
    <t>REKAPITULACE STAVBY</t>
  </si>
  <si>
    <t xml:space="preserve">v ---  níže se nacházejí doplnkové a pomocné údaje k sestavám  --- v</t>
  </si>
  <si>
    <t>Návod na vyplnění</t>
  </si>
  <si>
    <t>0,001</t>
  </si>
  <si>
    <t>Kód:</t>
  </si>
  <si>
    <t>2018/005</t>
  </si>
  <si>
    <t>Měnit lze pouze buňky se žlutým podbarvením!_x000d_
_x000d_
1) v Rekapitulaci stavby vyplňte údaje o Uchazeči (přenesou se do ostatních sestav i v jiných listech)_x000d_
_x000d_
2) na vybraných listech vyplňte v sestavě Soupis prací ceny u položek_x000d_
_x000d_
Podrobnosti k vyplnění naleznete na poslední záložce s Pokyny pro vyplnění</t>
  </si>
  <si>
    <t>Stavba:</t>
  </si>
  <si>
    <t>Gymnázium a Jazyková škola s právem státní jazykové zkoušky Zlín</t>
  </si>
  <si>
    <t>KSO:</t>
  </si>
  <si>
    <t>801 34</t>
  </si>
  <si>
    <t>CC-CZ:</t>
  </si>
  <si>
    <t/>
  </si>
  <si>
    <t>Místo:</t>
  </si>
  <si>
    <t xml:space="preserve"> </t>
  </si>
  <si>
    <t>Datum:</t>
  </si>
  <si>
    <t>12. 2. 2018</t>
  </si>
  <si>
    <t>Zadavatel:</t>
  </si>
  <si>
    <t>IČ:</t>
  </si>
  <si>
    <t>Gymnázium a Jazyková škola Zlín</t>
  </si>
  <si>
    <t>DIČ:</t>
  </si>
  <si>
    <t>Uchazeč:</t>
  </si>
  <si>
    <t>Vyplň údaj</t>
  </si>
  <si>
    <t>Projektant:</t>
  </si>
  <si>
    <t>25507893</t>
  </si>
  <si>
    <t>KB projekt, s.r.o.</t>
  </si>
  <si>
    <t>CZ25507893</t>
  </si>
  <si>
    <t>True</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</si>
  <si>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</si>
  <si>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</si>
  <si>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</si>
  <si>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</si>
  <si>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</si>
  <si>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</si>
  <si>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</si>
  <si>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</si>
  <si>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</si>
  <si>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</si>
  <si>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</si>
  <si>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</si>
  <si>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</si>
  <si>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</si>
  <si>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</si>
  <si>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</si>
  <si>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</si>
  <si>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</si>
  <si>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Objekt, Soupis prací</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</si>
  <si>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</si>
  <si>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</si>
  <si>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</si>
  <si>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</si>
  <si>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</si>
  <si>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</si>
  <si>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</si>
  <si>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</si>
  <si>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</si>
  <si>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</si>
  <si>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</si>
  <si>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</si>
  <si>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</si>
  <si>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</si>
  <si>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</si>
  <si>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</si>
  <si>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</si>
  <si>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</si>
  <si>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</si>
  <si>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</si>
  <si>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</si>
  <si>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2018/005-01</t>
  </si>
  <si>
    <t>Gymnázium TGM Zlín-výměna oken</t>
  </si>
  <si>
    <t>STA</t>
  </si>
  <si>
    <t>1</t>
  </si>
  <si>
    <t>{1836fb77-4cb6-4ee5-a3a7-f5caf33d08f8}</t>
  </si>
  <si>
    <t>2</t>
  </si>
  <si>
    <t>/</t>
  </si>
  <si>
    <t>2018/005-01-1</t>
  </si>
  <si>
    <t>Soupis</t>
  </si>
  <si>
    <t>{cfd5760e-defe-46cf-b04a-c6ea0177e6fd}</t>
  </si>
  <si>
    <t>2018/005-01-2</t>
  </si>
  <si>
    <t>Vedlejší a ostatní náklady</t>
  </si>
  <si>
    <t>{109a1f20-8185-46b3-bd1b-23d774dd97ae}</t>
  </si>
  <si>
    <t>1) Krycí list soupisu</t>
  </si>
  <si>
    <t>2) Rekapitulace</t>
  </si>
  <si>
    <t>3) Soupis prací</t>
  </si>
  <si>
    <t>Zpět na list:</t>
  </si>
  <si>
    <t>Rekapitulace stavby</t>
  </si>
  <si>
    <t>KRYCÍ LIST SOUPISU</t>
  </si>
  <si>
    <t>Objekt:</t>
  </si>
  <si>
    <t>2018/005-01 - Gymnázium TGM Zlín-výměna oken</t>
  </si>
  <si>
    <t>Soupis:</t>
  </si>
  <si>
    <t>2018/005-01-1 - Gymnázium TGM Zlín-výměna oken</t>
  </si>
  <si>
    <t xml:space="preserve">Nedílnou součástí výkazu výměr je projektová dokumentace zpracovaná firmou KB projekt s.r.o. Zlín v únoru 2018. Pro sestavení SOUPISU PRACÍ v podrobnostech vymezených vyhláškou č. 169/2016 Sb. byla použita cenová soustava URS, která obsahuje veškeré údaje nezbytné pro soupis prací.     UCHAZEČ O VEŘEJNOU ZAKÁZKU JE POVINEN PŘI OCEŇOVÁNÍ SOUTĚŽNÍHO SOUPISU STAVEBNÍCH PRACÍ, DODÁVEK A SLUŽEB S VÝKAZEM VÝMĚR PROVÉST KONTROLU FUNKCE ARITMETICKÝCH VZORCŮ JEDNOTLIVÝCH SOUPISŮ VE VAZBĚ NA JEDNOTLIVÉ ODDÍLY, REKAPITULACE A KRYCÍ LIST.   Technické a materiálové specifikace jednotlivých navržených materiálů, prvků a výrobků jsou uvedeny v samostatných částech této projektové dokumentace jako je VÝKRESOVÁ ČÁST, VÝPIS PRVKŮ PSV, SKLADBY KONSTRUKCÍ A TECHNICKÁ ZPRÁVA.                                                                                                                                 Na základě těchto podkladů bude provedeno ocenění výše uvedených prací, dodávek a služeb. U veškerých dodávek budou v ceně zahrnuty náklady na doplňkový kotevní a spojovací materiál, zhotovení případné výrobní dokumentace nebo pořízení fyzických vzorků materiálů a vzorníků barev. Kde není výslovně uvedeno, bude pracovní postup a technologie provádění stanovena oprávněnou osobou zhotovitele. Dále je potřeba při stanovení ceny dle vykázané výměry započítat všechny předpokládané doplňkové prvky a činnosti s touto položkou související tak, aby cena byla kompletní a prvek funkční. TYTO PŘÍLOHY JSOU NEDÍLNOU SOUČÁSTÍ SOUTĚŽNÍHO SOUPISU STAVEBNÍCH PRACÍ, DODÁVEK A SLUŽEB S VÝKAZEM VÝMĚR.</t>
  </si>
  <si>
    <t>REKAPITULACE ČLENĚNÍ SOUPISU PRACÍ</t>
  </si>
  <si>
    <t>Kód dílu - Popis</t>
  </si>
  <si>
    <t>Cena celkem [CZK]</t>
  </si>
  <si>
    <t>Náklady soupisu celkem</t>
  </si>
  <si>
    <t>-1</t>
  </si>
  <si>
    <t>HSV - Práce a dodávky HSV</t>
  </si>
  <si>
    <t xml:space="preserve">    6 - Úpravy povrchů, podlahy a osazování výplní</t>
  </si>
  <si>
    <t xml:space="preserve">    9 - Ostatní konstrukce a práce, bourání</t>
  </si>
  <si>
    <t xml:space="preserve">    997 - Přesun sutě</t>
  </si>
  <si>
    <t xml:space="preserve">    998 - Přesun hmot</t>
  </si>
  <si>
    <t>PSV - Práce a dodávky PSV</t>
  </si>
  <si>
    <t xml:space="preserve">    764 - Konstrukce klempířské</t>
  </si>
  <si>
    <t xml:space="preserve">    766 - Konstrukce truhlářské</t>
  </si>
  <si>
    <t xml:space="preserve">    767 - Konstrukce zámečnické</t>
  </si>
  <si>
    <t xml:space="preserve">    783 - Dokončovací práce - nátěry</t>
  </si>
  <si>
    <t xml:space="preserve">    784 - Dokončovací práce - malby a tapety</t>
  </si>
  <si>
    <t xml:space="preserve">    786 - Dokončovací práce - čalounické úpravy</t>
  </si>
  <si>
    <t>M - Práce a dodávky M</t>
  </si>
  <si>
    <t xml:space="preserve">    21-M - Elektromontáže</t>
  </si>
  <si>
    <t>SOUPIS PRACÍ</t>
  </si>
  <si>
    <t>PČ</t>
  </si>
  <si>
    <t>Popis</t>
  </si>
  <si>
    <t>MJ</t>
  </si>
  <si>
    <t>Množství</t>
  </si>
  <si>
    <t>J.cena [CZK]</t>
  </si>
  <si>
    <t>Cenová soustava</t>
  </si>
  <si>
    <t>Poznámka</t>
  </si>
  <si>
    <t>J. Nh [h]</t>
  </si>
  <si>
    <t>Nh celkem [h]</t>
  </si>
  <si>
    <t>J. hmotnost_x000d_
[t]</t>
  </si>
  <si>
    <t>Hmotnost_x000d_
celkem [t]</t>
  </si>
  <si>
    <t>J. suť [t]</t>
  </si>
  <si>
    <t>Suť Celkem [t]</t>
  </si>
  <si>
    <t>HSV</t>
  </si>
  <si>
    <t>Práce a dodávky HSV</t>
  </si>
  <si>
    <t>ROZPOCET</t>
  </si>
  <si>
    <t>6</t>
  </si>
  <si>
    <t>Úpravy povrchů, podlahy a osazování výplní</t>
  </si>
  <si>
    <t>K</t>
  </si>
  <si>
    <t>611131121</t>
  </si>
  <si>
    <t>Podkladní a spojovací vrstva vnitřních omítaných ploch penetrace akrylát-silikonová nanášená ručně stropů</t>
  </si>
  <si>
    <t>m2</t>
  </si>
  <si>
    <t>CS ÚRS 2018 01</t>
  </si>
  <si>
    <t>4</t>
  </si>
  <si>
    <t>-2005040214</t>
  </si>
  <si>
    <t>VV</t>
  </si>
  <si>
    <t>"dtto oprava stropů-50%"7392,809*0,5</t>
  </si>
  <si>
    <t>"dtto otlučení špalet"</t>
  </si>
  <si>
    <t>"horní"137,212</t>
  </si>
  <si>
    <t>Mezisoučet</t>
  </si>
  <si>
    <t>3</t>
  </si>
  <si>
    <t>611135001</t>
  </si>
  <si>
    <t>Vyrovnání nerovností podkladu vnitřních omítaných ploch maltou, tloušťky do 10 mm vápenocementovou stropů</t>
  </si>
  <si>
    <t>1770897669</t>
  </si>
  <si>
    <t>PSC</t>
  </si>
  <si>
    <t xml:space="preserve">Poznámka k souboru cen:_x000d_
1. V cenách nejsou započteny náklady na případné vkládání výztuže do vyrovnávací vrstvy; tyto se ocení cenami souboru cen 61.-14-10.. Potažení vnitřních ploch pletivem v části A04, katalogu 801-1 Budovy a haly - zděné a monolitické. 2. Ceny -5011 nelze použít, je-li předepsáno vkládání výztužné tkaniny; náklady se ocení cenami 61. 14-1001 v části A04, katalogu 801-1 Budovy a haly - zděné a monolitické. 3. Ceny lze použít i pro ocenění vyrovnání nerovností podkladu ploch určených k omítání u novostaveb. 4. Vyrovnáním se rozumí: a) vrstva omítky pro vyrovnání nerovností podkladu (výtluků apod.), b) vrstva omítky pro vyrovnání křivě postavené zdi, v tomto případě se uvádí průměrná tloušťka vrstvy omítky. </t>
  </si>
  <si>
    <t>611325423</t>
  </si>
  <si>
    <t>Oprava vápenocementové omítky vnitřních ploch štukové dvouvrstvé, tloušťky do 20 mm a tloušťky štuku do 3 mm stropů, v rozsahu opravované plochy přes 30 do 50%</t>
  </si>
  <si>
    <t>1912851960</t>
  </si>
  <si>
    <t xml:space="preserve">Poznámka k souboru cen:_x000d_
1. Pro ocenění opravy omítek plochy do 1 m2 se použijí ceny souboru cen 61. 32-52.. Vápenocementová omítka jednotlivých malých ploch. </t>
  </si>
  <si>
    <t>"viz.legenda místností-STROPY"</t>
  </si>
  <si>
    <t>"1.pp:001-033"</t>
  </si>
  <si>
    <t>2,7+46,75+9,33+5,62+14,87+6,29+3,45+60,65+13,07+4,08+48,85+16,36+15,7+33,2+12,6+47+1,05+6,02+7+3,31+6,2+15,5+50,17+21,4+11+67,22+18,63+15,37+14,6+3,3</t>
  </si>
  <si>
    <t>1,5</t>
  </si>
  <si>
    <t>"1.np:102-136"</t>
  </si>
  <si>
    <t>27,6+9,5+16,16+89,33+1,4+33,17+82,35+2+50,16+50,93+33,2+58,55+50,16+16,85+50,16+50,91+50,16+24,78+50,87+77,04+33,47+50,87+36,55+15,46+3,5+5,65+122,09</t>
  </si>
  <si>
    <t>129,81+35,02+20,99+4,06+5,82+5,32+10,27+5+9,64</t>
  </si>
  <si>
    <t>"2.np:201-237"</t>
  </si>
  <si>
    <t>10,26+50,21+21,87+50,17+33,17+50,21+33,17+50,17+33,17+101,19+33,17+67,18+33,17+18,18+16,16+12,93+50,17+35,31+50,17+32,61+172,37+153,03+20,76</t>
  </si>
  <si>
    <t>8,7+4,2+14,2+4,13+51,2+35,33+20,99+3,56+6,29+5,32+10,27+5,02+9,64</t>
  </si>
  <si>
    <t>"3.np:301-336"</t>
  </si>
  <si>
    <t>15,25+33,17+16,23+8,54+33,17+50,21+32,72+16,15+50,17+67,18+33,16+33,17+50,17+66,7+15,73+24,81+50,6+13,49+50,17+12,69+33,16+67,18+16,16</t>
  </si>
  <si>
    <t>35,19+32,61+16,16+262,6+68,96+35,45+20,99+3,56+6,29+5,34+10,27+5,02+9,64</t>
  </si>
  <si>
    <t>"4.np:401-445"</t>
  </si>
  <si>
    <t>15,25+42,38+16,23+50,17+42,54+50,17+50,11+16,37+50,17*4+67,18+49,74+35,3+50,95+32,69+42,72+223,21+50,17+9,2+14+9,2+7,3+8,67+7,27+12,28+13,79</t>
  </si>
  <si>
    <t>6,2+16,35+13,65+12,7+3,96+6,43+7,5+35,45+20,99+3,56+3,56+5,32+10,27+5,02+9,64+3,32</t>
  </si>
  <si>
    <t>"5.np:501-539"</t>
  </si>
  <si>
    <t>21+50,17+15,73+16,16+16,59+50,21+33,17+50,21+50,17+19,91+16,16+51,33+50,17+41,98+16,16+50,87+50,16+50,87+16,16+24,13+4,48+25,43+16,16</t>
  </si>
  <si>
    <t>50,85+16,16+4,2+50,16+5,33+33,55+258,85+35,45+3,56+6,29+5,32+10,27+5+9,64+11,4+4,57</t>
  </si>
  <si>
    <t>7040,77*0,05</t>
  </si>
  <si>
    <t>Součet</t>
  </si>
  <si>
    <t>612131121</t>
  </si>
  <si>
    <t>Podkladní a spojovací vrstva vnitřních omítaných ploch penetrace akrylát-silikonová nanášená ručně stěn</t>
  </si>
  <si>
    <t>-727231971</t>
  </si>
  <si>
    <t>"dtto oprava stěn 50%"16652,392*0,5</t>
  </si>
  <si>
    <t>"boční"109,768</t>
  </si>
  <si>
    <t>5</t>
  </si>
  <si>
    <t>612135001</t>
  </si>
  <si>
    <t>Vyrovnání nerovností podkladu vnitřních omítaných ploch maltou, tloušťky do 10 mm vápenocementovou stěn</t>
  </si>
  <si>
    <t>-2041775380</t>
  </si>
  <si>
    <t>612325302</t>
  </si>
  <si>
    <t>Vápenocementová omítka ostění nebo nadpraží štuková</t>
  </si>
  <si>
    <t>-2010887443</t>
  </si>
  <si>
    <t xml:space="preserve">Poznámka k souboru cen:_x000d_
1. Ceny lze použít jen pro ocenění samostatně upravovaného ostění a nadpraží ( např. při dodatečné výměně oken nebo zárubní ) v šířce do 300 mm okolo upravovaného otvoru. </t>
  </si>
  <si>
    <t>7</t>
  </si>
  <si>
    <t>612325423</t>
  </si>
  <si>
    <t>Oprava vápenocementové omítky vnitřních ploch štukové dvouvrstvé, tloušťky do 20 mm a tloušťky štuku do 3 mm stěn, v rozsahu opravované plochy přes 30 do 50%</t>
  </si>
  <si>
    <t>1457351601</t>
  </si>
  <si>
    <t>"STĚNY"</t>
  </si>
  <si>
    <t>"1.pp-sv-2,95m"</t>
  </si>
  <si>
    <t>"001"2,95*(1,7*4)-(1,65*2,2)</t>
  </si>
  <si>
    <t>"002,003"2,95*(5,7*2+14,1*2+1,9*2)-(0,8*1,97*2+1,65*2,2+1,8*1,97*2)</t>
  </si>
  <si>
    <t>"004"2,95*(1,7*2+3,2*2)-(0,8*1,97)</t>
  </si>
  <si>
    <t>"005"2,95*(1,7*2+7,5*2)-(0,8*1,97)</t>
  </si>
  <si>
    <t>"006"0</t>
  </si>
  <si>
    <t>"007-výtah"0</t>
  </si>
  <si>
    <t>"008"2,95*(1,8*4+1,9*2+0,3*2+0,7*2)-(0,8*1,97*3)</t>
  </si>
  <si>
    <t>"009"2,95*(23,8*2+4+1,6+1,1+3,4)-(1,8*1,97+1,4*1,97*4+0,8*1,97*5+1,1*1,97)</t>
  </si>
  <si>
    <t>"010"2,95*(3,1*2+5,675*2)-(1,4*1,97*2+0,8*1,97)</t>
  </si>
  <si>
    <t>"011"2,95*(1,3*2+3*2)-(0,8*1,97)</t>
  </si>
  <si>
    <t>"012"2,95*(8,6*2+5,675*2)-(1,4*1,97+0,8*1,97)</t>
  </si>
  <si>
    <t>"013"2,95*(2,9*2+5,675*2)-(0,8*1,97)</t>
  </si>
  <si>
    <t>"014"2,95*(2,8*2+5,675*2)-(0,8*1,97)</t>
  </si>
  <si>
    <t>"015"2,95*(5,8*2+5,675*2)-(1,4*1,97)</t>
  </si>
  <si>
    <t>"016"2,95*(2,2*2+5,675*2)-(0,8*1,97)</t>
  </si>
  <si>
    <t>"017"2,95*(5,8*2+11,6*2)-(1,1*1,97)</t>
  </si>
  <si>
    <t>"018"2,95*(1,2*2+0,9*2)-(0,7*1,97*2)</t>
  </si>
  <si>
    <t>"019"2,95*(3*2+2*2)-(0,8*1,97+0,7*1,97)</t>
  </si>
  <si>
    <t>"020"2,95*(3*2+2,3*2)-(0,8*1,97)</t>
  </si>
  <si>
    <t>"021-nad obklad"(2,95-2,1)*(1,8*4)</t>
  </si>
  <si>
    <t>"022"0</t>
  </si>
  <si>
    <t>"023-nad obklad"(2,95-2,1)*(2,7*2+2,3*2)</t>
  </si>
  <si>
    <t>"024"2,95*(2,8*2+5,675*2)-(0,8*1,97)</t>
  </si>
  <si>
    <t>"025"2,95*(8,8*2+5,675*2)-(0,8*1,97+1,4*1,97)</t>
  </si>
  <si>
    <t>"026"2,95*(3,3*2+5,675*2)-(0,8*1,97)</t>
  </si>
  <si>
    <t>"027"2,95*(1,9*2+5,675*2)-(0,8*1,97)</t>
  </si>
  <si>
    <t>"028"2,95*(11,8*2+5,675*2)-(0,8*1,97+1,4*1,97)</t>
  </si>
  <si>
    <t>"029"2,95*(5,5*2+3,4*2)-(0,8*1,97*2)</t>
  </si>
  <si>
    <t>"030"2,95*(4,6*2+3,4*2)-(0,8*1,97)</t>
  </si>
  <si>
    <t>"031"2,95*(4,3*2+3,4*2)-(0,8*1,97)</t>
  </si>
  <si>
    <t>"032"2,95*(1,9*2+1,8*2)-(1,4*1,97*2+0,8*1,97)</t>
  </si>
  <si>
    <t>"033"2,95*(0,9*2+1,8*2)-(0,85*1,97)</t>
  </si>
  <si>
    <t>"1.np-sv-3,95m"</t>
  </si>
  <si>
    <t>"101,102"3,95*(4*2+5,675*2+2,5*2+3,275*2)-(0,8*1,97*2+0,8*1,97*2)</t>
  </si>
  <si>
    <t>"103"3,95*(2,9*2+3,4*2)-(0,8*1,97)</t>
  </si>
  <si>
    <t>"104"3,95*(2,8*2+5,675*2)-(0,8*1,97*2)</t>
  </si>
  <si>
    <t>"105"3,95*(17,8*2+5,675*2)-(0,9*1,97*2+0,6*1,97+0,8*1,97+1,1*1,97+1,45*2,1)</t>
  </si>
  <si>
    <t>"105a"3,95*(1,9*2+0,7*2)-(0,6*1,97)</t>
  </si>
  <si>
    <t>"106"3,95*(5,8*2+5,675*2)-(0,8*1,97)</t>
  </si>
  <si>
    <t>"107"3,95*(14,9*2+5,675*2)-(0,9*1,97*3+0,6*1,97+1,1*1,97)</t>
  </si>
  <si>
    <t>"107a"3,95*(2,8*2+0,7*2)-(0,6*1,97)</t>
  </si>
  <si>
    <t>"108"3,95*(9,8*2+5,675*2)-(0,8*1,97)</t>
  </si>
  <si>
    <t>"110"3,95*(5,8*2+8,5*2)-(0,8*1,97)</t>
  </si>
  <si>
    <t>"111"3,95*(5,8*2+5,675*2)-(0,8*1,97)</t>
  </si>
  <si>
    <t>"112"3,95*(8,9*2+8,5*2)-(0,8*1,97)</t>
  </si>
  <si>
    <t>"113"3,95*(8,9*2+5,675*2)-(0,8*1,97)</t>
  </si>
  <si>
    <t>"114"3,95*(5,8*2+2,7*2)-(0,8*1,97)</t>
  </si>
  <si>
    <t>"115"3,95*(8,9*2+5,675*2)-(0,8*1,97)</t>
  </si>
  <si>
    <t>"116"3,95*(5,8*2+8,5*2)-(0,8*1,97)</t>
  </si>
  <si>
    <t>"117"3,95*(8,9*2+5,675*2)-(0,8*1,97)</t>
  </si>
  <si>
    <t>"118"3,95*(2,9*2+8,5*2)-(0,8*1,97)</t>
  </si>
  <si>
    <t>"119"3,95*(5,8*2+8,5*2)-(0,8*1,97)</t>
  </si>
  <si>
    <t>"120"3,95*(8,96*2+8,5*2)-(1,6*1,97)</t>
  </si>
  <si>
    <t>"121"3,95*(5,7*2+5,675*2)-(5,5*3,95*2+1,45*2,1)</t>
  </si>
  <si>
    <t>"122"3,95*(5,8*2+8,5*2)-(0,8*1,97*2+1,6*1,97)</t>
  </si>
  <si>
    <t>"123"3,95*(5,8*2+5,8*2)-(1,8*2,1+5,5*3,95+0,8*1,97+2,6*3,95)</t>
  </si>
  <si>
    <t>"124,126"3,95*(2,6*2+5,7*2)-(0,8*1,97)</t>
  </si>
  <si>
    <t>"125"3,95*(1,52*2+2,275*2)-(0,8*1,97*2)</t>
  </si>
  <si>
    <t>"127,128"3,95*(65,925*2+5,9*2)-(0,8*1,97*12+0,9*1,97*7+1,6*1,97+1,8*2,1+1,8*2,1)</t>
  </si>
  <si>
    <t>"129,130"3,95*(5,8*2+11,6*2)-(1,8*2,1+0,8*1,97*2+1,1*2,1)</t>
  </si>
  <si>
    <t>"131"3,95*(1,8*2+2,3*2)-(0,8*1,97)</t>
  </si>
  <si>
    <t>"132-výtah"0</t>
  </si>
  <si>
    <t>"133-nad obklad"(3,95-2,1)*(2,8*2+1,9*2)</t>
  </si>
  <si>
    <t>"134-nad obklad"(3,95-2,1)*(2,8*4+1,7*2+1,8*2)</t>
  </si>
  <si>
    <t>"135-nad obklad"(3,95-2,1)*(2,7*2+1,9*2)</t>
  </si>
  <si>
    <t>"136-nad obklad"(3,95-2,1)*(2,7*4+1,7*2+1,8*2)</t>
  </si>
  <si>
    <t>"2.np-sv-3,95m"</t>
  </si>
  <si>
    <t>"201"3,95*(1,8*2+5,675*2)-(0,8*1,97)</t>
  </si>
  <si>
    <t>"202"3,95*(8,8*2+5,675*2)-(0,8*1,97)</t>
  </si>
  <si>
    <t>"203"3,95*(3,8*2+5,675*2)-(0,8*1,97*2)</t>
  </si>
  <si>
    <t>"204"3,95*(8,8*2+5,675*2)-(0,8*1,97)</t>
  </si>
  <si>
    <t>"205"3,95*(5,8*2+5,675*2)-(0,8*1,97*2)</t>
  </si>
  <si>
    <t>"206"3,95*(8,8*2+5,675*2)-(0,8*1,97)</t>
  </si>
  <si>
    <t>"207"3,95*(5,8*2+5,675*2)-(0,8*1,97)</t>
  </si>
  <si>
    <t>"208"3,95*(8,8*2+5,675*2)-(0,8*1,97)</t>
  </si>
  <si>
    <t>"209"3,95*(5,8*2+5,675*2)-(0,8*1,97)</t>
  </si>
  <si>
    <t>"210"3,95*(17,8*2+5,675*2)-(1,6*1,97)</t>
  </si>
  <si>
    <t>"211"3,95*(5,8*2+5,675*2)-(0,8*1,97)</t>
  </si>
  <si>
    <t>"212"3,95*(11,8*2+5,675*2)-(1,6*1,97+0,8*1,97)</t>
  </si>
  <si>
    <t>"213"3,95*(5,8*2+5,675*2)-(0,8*1,97)</t>
  </si>
  <si>
    <t>"214"3,95*(10,4*2+1,2*2)-(0,8*1,97)</t>
  </si>
  <si>
    <t>"215"3,95*(2,8*2+5,675*2)-(0,8*1,97)</t>
  </si>
  <si>
    <t>"216"3,95*(7,4*2+1,2*2)-(0,8*1,97)</t>
  </si>
  <si>
    <t>"217"3,95*(8,8*2+5,675*2)-(0,8*1,97)</t>
  </si>
  <si>
    <t>"218,220"3,95*(5,9*2+11,8*2)-(1,8*2,1+0,8*1,97)</t>
  </si>
  <si>
    <t>"219"3,95*(8,9*2+5,675*2)-(0,8*1,97)</t>
  </si>
  <si>
    <t>"221"3,95*(29,9*2+5,8*2)-(0,8*1,97*9+1,8*2,1+2,6*2,1)</t>
  </si>
  <si>
    <t>"222"3,95*(35,9*2+5,8*2)-(0,8*1,97*8+2,6*2,1+1,6*1,97*2+1,8*2,1)</t>
  </si>
  <si>
    <t>"223"3,95*(2,8*2+7,3*2)-(0,8*1,97)</t>
  </si>
  <si>
    <t>"224"3,95*(3,8*2+1,8*2)-(0,8*1,97*2+0,7*1,97)</t>
  </si>
  <si>
    <t>"225-nad obklad"(3,95-2,1)*(2,5*2+1,8*2)</t>
  </si>
  <si>
    <t>"226"3,95*(4*2+3,4*2)-(0,8*1,97)</t>
  </si>
  <si>
    <t>"227-nad obklad"3,95*(1,175*2+1,75*2)-(0,7*1,97+0,7*1,97)+(3,95-2,1)*(2,5*2+1,65*2)</t>
  </si>
  <si>
    <t>"228"3,95*(7,7*2+7,3*2)-(0,8*1,97)</t>
  </si>
  <si>
    <t>"230,231"3,95*(5,8*2+11,7*2)-(0,8*1,97*2+1,8*2,1+1,1*2,1)</t>
  </si>
  <si>
    <t>"232"3,95*(1,8*2+1,9*2)-(0,8*1,97)</t>
  </si>
  <si>
    <t>"233-výtah"0</t>
  </si>
  <si>
    <t>"234,235,236,237-nad obklad"(3,95-2,1)*(2,8*4+2,7*6+1,9*4+3,6*2+1,7*2+1,8*2)</t>
  </si>
  <si>
    <t>"3.np-sv-3,95m"</t>
  </si>
  <si>
    <t>"301"3,95*(2,7*2+5,675*2)-(0,8*1,97*2)</t>
  </si>
  <si>
    <t>"302"3,95*(5,8*2+5,675*2)-(0,8*1,97*2)</t>
  </si>
  <si>
    <t>"303"3,95*(2,9*2+5,675*2)-(0,8*1,97*3)</t>
  </si>
  <si>
    <t>"304"3,95*(2,9*2+5,675*2)-(0,8*1,97*2)</t>
  </si>
  <si>
    <t>"305"3,95*(5,8*2+5,675*2)-(0,8*1,97*2)</t>
  </si>
  <si>
    <t>"306"3,95*(8,9*2+5,675*2)-(0,8*1,97*2)</t>
  </si>
  <si>
    <t>"307"3,95*(5,8*2+5,675*2)-(0,8*1,97)</t>
  </si>
  <si>
    <t>"308"3,95*(2,8*2+5,675*2)-(0,8*1,97*2)</t>
  </si>
  <si>
    <t>"309"3,95*(8,9*2+5,675*2)-(0,8*1,97*2)</t>
  </si>
  <si>
    <t>"310"3,95*(11,8*2+5,675*2)-(0,8*1,97*2)</t>
  </si>
  <si>
    <t>"311"3,95*(5,8*2+5,675*2)-(0,8*1,97*3)</t>
  </si>
  <si>
    <t>"312"3,95*(5,8*2+5,675*2)-(0,8*1,97*2)</t>
  </si>
  <si>
    <t>"313"3,95*(8,9*2+5,675*2)-(0,8*1,97*2)</t>
  </si>
  <si>
    <t>"314"3,95*(11,8*2+5,675*2)-(0,8*1,97*2)</t>
  </si>
  <si>
    <t>"315"3,95*(2,7*2+5,675*2)-(0,8*1,97*2)</t>
  </si>
  <si>
    <t>"316"3,95*(8,6*2+2,9*2)-(0,8*1,97)</t>
  </si>
  <si>
    <t>"317"3,95*(8,9*2+5,675*2)-(0,8*1,97*2)</t>
  </si>
  <si>
    <t>"318"3,95*(4,7*2+2,9*2)-(0,8*1,97)</t>
  </si>
  <si>
    <t>"319"3,95*(8,9*2+5,675*2)-(0,8*1,97*2)</t>
  </si>
  <si>
    <t>"320"3,95*(4,4*2+2,9*2)-(0,8*1,97)</t>
  </si>
  <si>
    <t>"321"3,95*(5,8*2+5,675*2)-(0,8*1,97)</t>
  </si>
  <si>
    <t>"322"3,95*(11,8*2+5,675*2)-(1,6*1,97+0,8*1,97)</t>
  </si>
  <si>
    <t>"323"3,95*(2,8*2+5,675*2)-(0,8*1,97)</t>
  </si>
  <si>
    <t>"324,325"3,95*(5,8*2+11,7*2)-(1,8*2,1+0,8*1,97*2)</t>
  </si>
  <si>
    <t>"326"3,95*(2,8*2+5,675*2)-(0,8*1,97*2)</t>
  </si>
  <si>
    <t>"327"3,95*(44,9*2+5,8*2)-(0,8*1,97*13+1,8*2,1+2,8*2,1)</t>
  </si>
  <si>
    <t>"328"3,95*(20,9*2+5,8*2)-(0,8*1,97*7+1,8*2,1+1,6*1,97+2,8*2,1)</t>
  </si>
  <si>
    <t>"329,330"3,95*(5,8*2+11,7*2)-(1,8*2,1+0,8*1,97*2+1,1*2,1)</t>
  </si>
  <si>
    <t>"331"3,95*(1,8*2+1,9*2)-(0,8*1,97)</t>
  </si>
  <si>
    <t>"332-výtah"0</t>
  </si>
  <si>
    <t>"333,334,335,336-nad obklad"(3,95-2,1)*(2,8*4+2,7*4+1,9*4+3,6*4)</t>
  </si>
  <si>
    <t>"4.np-sv-3,95m"</t>
  </si>
  <si>
    <t>"401"3,95*(2,7*2+5,675*2)-(0,8*1,97)</t>
  </si>
  <si>
    <t>"402"3,95*(8,9*2+5,675*2)-(0,8*1,97)</t>
  </si>
  <si>
    <t>"403"3,95*(2,8*2+5,675*2)-(0,8*1,97)</t>
  </si>
  <si>
    <t>"404"3,95*(8,8*2+5,675*2)-(0,8*1,97)</t>
  </si>
  <si>
    <t>"406"3,95*(8,8*2+5,675*2)-(0,8*1,97)</t>
  </si>
  <si>
    <t>"407"3,95*(8,8*2+5,675*2)-(0,8*1,97)</t>
  </si>
  <si>
    <t>"408"3,95*(8,8*2+5,675*2)-(0,8*1,97)</t>
  </si>
  <si>
    <t>"409"3,95*(2,8*2+5,675*2)-(0,8*1,97)</t>
  </si>
  <si>
    <t>"410"3,95*(8,8*2+5,675*2)-(0,8*1,97)</t>
  </si>
  <si>
    <t>"411"3,95*(8,8*2+5,675*2)-(0,8*1,97)</t>
  </si>
  <si>
    <t>"412"3,95*(8,8*2+5,675*2)-(0,8*1,97)</t>
  </si>
  <si>
    <t>"413"3,95*(8,9*2+5,675*2)-(0,8*1,97)</t>
  </si>
  <si>
    <t>"414"3,95*(11,8*2+5,675*2)-(1,6*1,97+0,8*1,97)</t>
  </si>
  <si>
    <t>"415"3,95*(8,8*2+5,675*2)-(0,8*1,97*2)</t>
  </si>
  <si>
    <t>"416,418"3,95*(5,8*2+11,7*2)-(1,8*2,1+0,8*1,97*2)</t>
  </si>
  <si>
    <t>"417"3,95*(8,9*2+5,675*2)-(0,8*1,97)</t>
  </si>
  <si>
    <t>"419"3,95*(8,9*2+5,675*2)-(0,8*1,97*2)</t>
  </si>
  <si>
    <t>"420"3,95*(65,9*2+5,8++2,9+1,1+4)-(0,8*1,97*13+1,6*1,97*2+1,8*2,1*2)</t>
  </si>
  <si>
    <t>"421"3,95*(8,8*2+5,675*2)-(1,6*1,97)</t>
  </si>
  <si>
    <t>"422"3,95*(3,3*2+2,7*2)-(1,6*1,97)</t>
  </si>
  <si>
    <t>"423"3,95*(5,1*2+2,7*2)-(1,6*1,97+0,8*1,97*4)</t>
  </si>
  <si>
    <t>"424"3,95*(3,4*2+2,7*2)-(0,8*1,97)</t>
  </si>
  <si>
    <t>"425"3,95*(2,7*4)-(0,8*1,97*4)</t>
  </si>
  <si>
    <t>"426"3,95*(3,2*2+2,7*2)-(0,8*1,97)</t>
  </si>
  <si>
    <t>"427"3,95*(2,7*4)-(0,8*1,97)</t>
  </si>
  <si>
    <t>"428"3,95*(4,4*2+2,7*2)-(0,8*1,97*4)</t>
  </si>
  <si>
    <t>"429"3,95*(5*2+2,7*2)-(0,8*1,97)</t>
  </si>
  <si>
    <t>"430"3,95*(2,3*2+2,7*2)-(0,8*1,97)</t>
  </si>
  <si>
    <t>"431"3,95*(5,9*2+2,7*2)-(0,8*1,97)</t>
  </si>
  <si>
    <t>"432"3,95*(5*2+2,7*2)-(0,8*1,97*4)</t>
  </si>
  <si>
    <t>"433"3,95*(7,4*2+1,7*2)-(0,8*1,97*2)</t>
  </si>
  <si>
    <t>"434"3,95*(2,4*2+1,7*2)-(0,8*1,97)</t>
  </si>
  <si>
    <t>"435"3,95*(3,9*2+1,7*2)-(1,6*1,97)</t>
  </si>
  <si>
    <t>"436"3,95*(3*2+2,7*2)-(0,8*1,97)</t>
  </si>
  <si>
    <t>"437,438"3,95*(5,8*2+11,7*2)-(1,8*2,1+0,8*1,97*2+1,1*2,1)</t>
  </si>
  <si>
    <t>"439"3,95*(1,8*2+1,9*2)-(0,8*1,97)</t>
  </si>
  <si>
    <t>"440-výtah"0</t>
  </si>
  <si>
    <t>"441,442,443,444-nad obklad"(3,95-2,1)*(2,8*4+2,7*6+1,9*4+3,6*2+1,7*2+1,8*2)</t>
  </si>
  <si>
    <t>"445"3,95*(2*2+1,7*2)-(1,6*1,97*3)</t>
  </si>
  <si>
    <t>"5.np-sv-3,95m"</t>
  </si>
  <si>
    <t>"501"3,95*(5,6*2+3,7*2)-(0,8*1,97)</t>
  </si>
  <si>
    <t>"502"3,95*(8,9*5,675*2)-(0,8*1,97)</t>
  </si>
  <si>
    <t>"503"3,95*(2,8*2+5,675*2)-(0,8*1,97)</t>
  </si>
  <si>
    <t>"504"3,95*(2,8*2+5,675*2)-(0,8*1,97)</t>
  </si>
  <si>
    <t>"505"3,95*(2,9*2+5,675*2)-(0,8*1,97)</t>
  </si>
  <si>
    <t>"506"3,95*(8,9*2+5,675*2)-(0,8*1,97*2)</t>
  </si>
  <si>
    <t>"507"3,95*(5,9*2+5,675*2)-(0,8*1,97)</t>
  </si>
  <si>
    <t>"508"3,95*(8,9*2+5,675*2)-(0,8*1,97*2)</t>
  </si>
  <si>
    <t>"509"3,95*(8,8*2+5,675*2)-(0,8*1,97)</t>
  </si>
  <si>
    <t>"510"3,95*(6,9*2+2,8*2)-(0,8*1,97)</t>
  </si>
  <si>
    <t>"511"3,95*(2,9*2+5,675*2)-(0,8*1,97*2)</t>
  </si>
  <si>
    <t>"512"3,95*(5,9*2+8,6*2)-(0,8*1,97*2)</t>
  </si>
  <si>
    <t>"513"3,95*(8,9*2+5,675*2)-(0,8*1,97*2)</t>
  </si>
  <si>
    <t>"514"3,95*(4,9*2+8,6*2)-(0,8*1,97*3)</t>
  </si>
  <si>
    <t>"515"3,95*(2,9*2+5,675*2)-(0,8*1,97*2)</t>
  </si>
  <si>
    <t>"516"3,95*(5,8*2+8,6*2)-(0,8*1,97*2)</t>
  </si>
  <si>
    <t>"517"3,95*(8,9*2+5,675*2)-(0,8*1,97*3)</t>
  </si>
  <si>
    <t>"518"3,95*(5,9*2+8,6*2)-(0,8*1,97*2)</t>
  </si>
  <si>
    <t>"519"3,95*(2,9*2+5,675*2)-(0,8*1,97*2)</t>
  </si>
  <si>
    <t>"520"3,95*(2,8*2+8,6*2)-(0,8*1,97*2)</t>
  </si>
  <si>
    <t>"521"3,95*(2,9*2+1,6*2)-(0,8*1,97)</t>
  </si>
  <si>
    <t>"522"3,95*(2,9*2+8,6*2+1*2)-(0,8*1,97*2)</t>
  </si>
  <si>
    <t>"523"3,95*(2,8*2+5,675*2)-(0,8*1,97)</t>
  </si>
  <si>
    <t>"524"3,95*(5,8*2+8,6*2)-(0,8*1,97*3)</t>
  </si>
  <si>
    <t>"525"3,95*(2,8*2+5,675*2)-(0,8*1,97)</t>
  </si>
  <si>
    <t>"526"3,95*(2,3*2+1,9*2)-(0,8*1,97*2)</t>
  </si>
  <si>
    <t>"527"3,95*(8,8*2+5,675*2)-(0,8*1,97)</t>
  </si>
  <si>
    <t>"528-nad obklad"(3,95-2,1)*(3,2*2+1,9*2)</t>
  </si>
  <si>
    <t>"529"3,95*(5,8*2+11,7*2)-(1,8*2,1+0,8*1,97+0,7*1,97)</t>
  </si>
  <si>
    <t>530"3,95*(65,85*2+5,8*2)-(0,8*1,97*25+1,8*2,1*2)</t>
  </si>
  <si>
    <t>"531"3,95*(5,8*2+11,7*2)-(0,8*1,97*2+1,1*2,1+1,8*2,1)</t>
  </si>
  <si>
    <t>"532"3,95*(1,8*2+1,9*2)-(0,8*1,97)</t>
  </si>
  <si>
    <t>"533-výtah"0</t>
  </si>
  <si>
    <t>"534,535,536,537-nad obklad"(3,95-2,1)*(2,8*4+2,7*4+1,9*4+3,6*4)</t>
  </si>
  <si>
    <t>"odpočet oken"-1728,093</t>
  </si>
  <si>
    <t>"odpočet vstup.sestav"-37,275</t>
  </si>
  <si>
    <t>15859,421*0,05</t>
  </si>
  <si>
    <t>8</t>
  </si>
  <si>
    <t>619991001</t>
  </si>
  <si>
    <t>Zakrytí vnitřních ploch před znečištěním včetně pozdějšího odkrytí podlah fólií přilepenou lepící páskou</t>
  </si>
  <si>
    <t>1819527489</t>
  </si>
  <si>
    <t xml:space="preserve">Poznámka k souboru cen:_x000d_
1. U ceny -1011 se množství měrných jednotek určuje v m2 rozvinuté plochy jednotlivých konstrukcí a prvků. 2. Zakrytí výplní otvorů se oceňuje příslušnými cenami souboru cen 629 99-10.. Zakrytí vnějších ploch před znečištěním. </t>
  </si>
  <si>
    <t>"viz.legenda místností"</t>
  </si>
  <si>
    <t>9</t>
  </si>
  <si>
    <t>619991011</t>
  </si>
  <si>
    <t>Zakrytí vnitřních ploch před znečištěním včetně pozdějšího odkrytí konstrukcí a prvků obalením fólií a přelepením páskou</t>
  </si>
  <si>
    <t>1400904859</t>
  </si>
  <si>
    <t>"měněné výplně"</t>
  </si>
  <si>
    <t>"okna"</t>
  </si>
  <si>
    <t>"1.pp"5,65*2,95+0,917*1,41+1,863*1,41+5,65*1,41*5+3,697*1,41+4,613*1,41+5,65*1,41*2+1,863*1,41+1,65*1,41</t>
  </si>
  <si>
    <t>"1.np"5,65*3,95+1,925*3,95*2+5,65*1,92*12+5,65*1,35+5,65*1,92*11+1,65*1,92</t>
  </si>
  <si>
    <t>"2.np"5,65*3,95*2+5,65*1,92*13+5,65*2,25+5,65*1,92*11+1,65*1,92+3,65*2,25</t>
  </si>
  <si>
    <t>"3.np"5,65*3,95*2+5,65*1,92*13+5,65*2,25+5,65*1,92*11+1,65*1,92+3,65*2,25</t>
  </si>
  <si>
    <t>"4.np"5,65*3,95*2+5,65*1,92*13+5,65*2,25+5,65*1,92*11+1,65*1,92+3,65*2,25</t>
  </si>
  <si>
    <t>"5.np"5,65*3,95*2+5,65*1,92*13+5,65*4,5+5,65*1,92*11+1,65*1,92+3,65*4,5</t>
  </si>
  <si>
    <t>"vstupní sestavy vč.nadsvětlíků"</t>
  </si>
  <si>
    <t>"1.pp"1,773*2,95+0,887*2,95</t>
  </si>
  <si>
    <t>"1.np"5,65*3,95+1,8*3,95</t>
  </si>
  <si>
    <t>"ostatní plochy (obklady,zařiz.předměty,radiátory,apod)"</t>
  </si>
  <si>
    <t>"1.pp"50</t>
  </si>
  <si>
    <t>"1.np-5.np"5*150</t>
  </si>
  <si>
    <t>10</t>
  </si>
  <si>
    <t>619995001</t>
  </si>
  <si>
    <t>Začištění omítek (s dodáním hmot) kolem oken, dveří, podlah, obkladů apod.</t>
  </si>
  <si>
    <t>m</t>
  </si>
  <si>
    <t>42326572</t>
  </si>
  <si>
    <t xml:space="preserve">Poznámka k souboru cen:_x000d_
1. Cenu -5001 lze použít pouze v případě provádění opravy nebo osazování nových oken, dveří, obkladů, podlah apod.; nelze ji použít v případech provádění opravy omítek nebo nové omítky v celé ploše. </t>
  </si>
  <si>
    <t>"boční pohledy"(5,65+3,95*2)*(5+5)+(5,65+2,95*2)</t>
  </si>
  <si>
    <t>"čelní pohledy"</t>
  </si>
  <si>
    <t>4,553+0,917+1,863+1,41*2+1,51*2+5,65*10+1,41*10+(5,65*2+1,92*2)*(12+13*4)+(5,65+3,95*2)</t>
  </si>
  <si>
    <t>3,697*2+1,41*2+5,65+4,613+2,95+1,54+1,41+(5,65*2+1,41*2)*2+1,863*2+1,41*2+1,65*2+1,41*2</t>
  </si>
  <si>
    <t>5,65*2+1,41*2+(5,65*2+2,25*2)*3+5,65*2+4,5*2</t>
  </si>
  <si>
    <t>(3,65*2+2,25*2)*3+3,65*2+4,5*2</t>
  </si>
  <si>
    <t>(5,65*2+1,92*2)*(11*5)+(1,65*2+1,92*2)*5</t>
  </si>
  <si>
    <t>"připojení dělících SDK příček na zděné příčky"(1,92*2)*51</t>
  </si>
  <si>
    <t>50</t>
  </si>
  <si>
    <t>11</t>
  </si>
  <si>
    <t>621215113</t>
  </si>
  <si>
    <t>Oprava kontaktního zateplení z polystyrenových desek jednotlivých malých ploch tloušťky přes 40 do 80 mm podhledů, plochy jednotlivě přes 0,25 do 0,5 m2</t>
  </si>
  <si>
    <t>kus</t>
  </si>
  <si>
    <t>529344958</t>
  </si>
  <si>
    <t xml:space="preserve">Poznámka k souboru cen:_x000d_
1. V cenách jsou započteny náklady na: a) vyříznutí otvoru pro vložení opravované části, b) upevnění vkládaných desek plochy do 0,1 m2 celoplošným lepením, desek přes 0,1 m2 lepením a talířovými hmoždinkami , včetně jejich dodávky, c) přestěrkování vkládaných izolačních desek, d) vložení sklovláknité tkaniny s přesahem. 2. Výměra opravy zateplení je rovna velikosti plochy vkládané části. </t>
  </si>
  <si>
    <t>"oprava poškozených horních špalet (do 30%)"</t>
  </si>
  <si>
    <t>"1.pp"(1+6+6)*0,3</t>
  </si>
  <si>
    <t>"1.np"(1+1+13+1+11+1+1)*0,3</t>
  </si>
  <si>
    <t>"2.-5.np"(4+4+13*4+4+11*4+4+4)*0,3</t>
  </si>
  <si>
    <t>12</t>
  </si>
  <si>
    <t>621385202</t>
  </si>
  <si>
    <t>Oprava tenkovrstvé minerální omítky vnějších ploch podhledů, v rozsahu opravované plochy přes 10 do 30%</t>
  </si>
  <si>
    <t>-1084147147</t>
  </si>
  <si>
    <t>"horní špalety"</t>
  </si>
  <si>
    <t>"1.pp"0,15*(5,65+0,917+1,863+5,65*5+3,697+4,613+5,65*2+1,863+1,65)</t>
  </si>
  <si>
    <t>"1.np"0,15*(5,65*2+5,65*12+5,65+5,65*11+1,65)</t>
  </si>
  <si>
    <t>"2.np"0,15*(5,65*2+5,65*13+5,65+5,65*11+1,65+3,65)</t>
  </si>
  <si>
    <t>"3.np"0,15*(5,65*2+5,65*13+5,65+5,65*11+1,65+3,65)</t>
  </si>
  <si>
    <t>"4.np"0,15*(5,65*2+5,65*13+5,65+5,65*11+1,65+3,65)</t>
  </si>
  <si>
    <t>"5.np"0,15*(5,65*2+5,65*13+5,65+5,65*11+1,65+3,65)</t>
  </si>
  <si>
    <t>"1.pp"0,15*(1,773+0,887)</t>
  </si>
  <si>
    <t>"1.np"0,15*5,65</t>
  </si>
  <si>
    <t>13</t>
  </si>
  <si>
    <t>622212001</t>
  </si>
  <si>
    <t>Montáž kontaktního zateplení vnějšího ostění, nadpraží nebo parapetu z polystyrenových desek hloubky špalet do 200 mm, tloušťky desek do 40 mm</t>
  </si>
  <si>
    <t>205416082</t>
  </si>
  <si>
    <t xml:space="preserve">Poznámka k souboru cen:_x000d_
1. V cenách jsou započteny náklady na: a) upevnění desek celoplošným lepením, b) přestěrkování izolačních desek, c) vložení sklovláknité výztužné tkaniny, d) osazení a dodávku rohovníků. 2. V cenách nejsou započteny náklady na: a) dodávku desek tepelné izolace; tyto se ocení ve specifikaci; ztratné lze stanovit ve výši 10%, b) provedení konečné povrchové úpravy: - vrchní tenkovrstvou omítkou; tyto se ocení příslušnými cenami této části katalogu - nátěrem; tyto se ocení příslušnými cenami části A07 katalogu 800-783 Nátěry 3. Pro ocenění montáže kontaktního zateplení ostění nebo nadpraží hloubky přes 400 mm se použijí ceny souboru cen 62. 2.- 1… Montáž kontaktního zateplení. </t>
  </si>
  <si>
    <t>"pod vnějším parapetem"</t>
  </si>
  <si>
    <t>"1.pp"(0,987+1,963+5,65*5+5,65+3,697+4,613+5,65*2+1,863+1,65)</t>
  </si>
  <si>
    <t>"1.np"(5,65*2+5,65*12+5,65*11+5,65+1,65)</t>
  </si>
  <si>
    <t>"2.-5.np"(5,65*4*2+5,65*13*4+5,65*4+1,65*4+3,65*4+5,65*11*4)</t>
  </si>
  <si>
    <t>839,923*0,05</t>
  </si>
  <si>
    <t>14</t>
  </si>
  <si>
    <t>M</t>
  </si>
  <si>
    <t>283764150</t>
  </si>
  <si>
    <t>deska z polystyrénu XPS, hrana polodrážková a hladký povrch tl 30mm</t>
  </si>
  <si>
    <t>-353309212</t>
  </si>
  <si>
    <t>881,919*0,15</t>
  </si>
  <si>
    <t>132,288*1,05 'Přepočtené koeficientem množství</t>
  </si>
  <si>
    <t>622215112</t>
  </si>
  <si>
    <t>Oprava kontaktního zateplení z polystyrenových desek jednotlivých malých ploch tloušťky přes 40 do 80 mm stěn, plochy jednotlivě přes 0,1 do 0,25 m2</t>
  </si>
  <si>
    <t>-131076241</t>
  </si>
  <si>
    <t>"oprava poškozených bočních špalet (do 30%)"</t>
  </si>
  <si>
    <t>"1.pp"30*0,3</t>
  </si>
  <si>
    <t>"1.np"(12*2+13*2)*0,3</t>
  </si>
  <si>
    <t>"2.-5.np"(13*2*4+11*2*4+2*4+2*4+2*4)*0,3</t>
  </si>
  <si>
    <t>16</t>
  </si>
  <si>
    <t>622215113</t>
  </si>
  <si>
    <t>Oprava kontaktního zateplení z polystyrenových desek jednotlivých malých ploch tloušťky přes 40 do 80 mm stěn, plochy jednotlivě přes 0,25 do 0,5 m2</t>
  </si>
  <si>
    <t>-1806634513</t>
  </si>
  <si>
    <t>"oprava poškozených bočních špalet (do 30%)-vstup+boční fasády"</t>
  </si>
  <si>
    <t>(2*5+2*5+2)*0,3</t>
  </si>
  <si>
    <t>17</t>
  </si>
  <si>
    <t>622385202</t>
  </si>
  <si>
    <t>Oprava tenkovrstvé minerální omítky vnějších ploch stěn, v rozsahu opravované plochy přes 10 do 30%</t>
  </si>
  <si>
    <t>-82638684</t>
  </si>
  <si>
    <t>"boční špalety"</t>
  </si>
  <si>
    <t>"viz.stáv.stav-okna"</t>
  </si>
  <si>
    <t>"1.pp"0,2*2*(2,95+1,41+1,41+1,41*5+1,41+1,41+1,41*2+1,41+1,41)</t>
  </si>
  <si>
    <t>"1.np"0,2*2*(3,95*2+1,92*12+1,35+1,92*11+1,92)</t>
  </si>
  <si>
    <t>"2.np"0,2*2*(3,95*2+1,92*13+2,25+1,92*11+1,92+2,25)</t>
  </si>
  <si>
    <t>"3.np"0,2*2*(3,95*2+1,92*13+2,25+1,92*11+1,92+2,25)</t>
  </si>
  <si>
    <t>"4.np"0,2*2*(3,95*2+1,92*13+2,25+1,92*11+1,92+2,25)</t>
  </si>
  <si>
    <t>"5.np"0,2*2*(3,95*2+1,92*13+4,5+1,92*11+1,92+4,5)</t>
  </si>
  <si>
    <t>"1.pp"0,2*2*(2,95+2,95)</t>
  </si>
  <si>
    <t>"1.np"0,2*2*3,95</t>
  </si>
  <si>
    <t>133,024*0,05</t>
  </si>
  <si>
    <t>18</t>
  </si>
  <si>
    <t>629991001</t>
  </si>
  <si>
    <t>Zakrytí vnějších ploch před znečištěním včetně pozdějšího odkrytí ploch podélných rovných (např. chodníků) fólií položenou volně</t>
  </si>
  <si>
    <t>1356564895</t>
  </si>
  <si>
    <t xml:space="preserve">Poznámka k souboru cen:_x000d_
1. V ceně -1012 nejsou započteny náklady na dodávku a montáž začišťovací lišty; tyto se oceňují cenou 622 14-3004 této části katalogu a materiálem ve specifikaci. </t>
  </si>
  <si>
    <t>"okolo objektu"1,0*(78,6*2+18,6*2+1,0*4)</t>
  </si>
  <si>
    <t>19</t>
  </si>
  <si>
    <t>629991011</t>
  </si>
  <si>
    <t>Zakrytí vnějších ploch před znečištěním včetně pozdějšího odkrytí výplní otvorů a svislých ploch fólií přilepenou lepící páskou</t>
  </si>
  <si>
    <t>-1001888986</t>
  </si>
  <si>
    <t>20</t>
  </si>
  <si>
    <t>631351101</t>
  </si>
  <si>
    <t>Bednění v podlahách rýh a hran zřízení</t>
  </si>
  <si>
    <t>1701108647</t>
  </si>
  <si>
    <t>"vyrovnání pod okny"</t>
  </si>
  <si>
    <t>"1.pp"0,05*2*(0,987+1,963+5,65*5+5,65+3,697+4,613+5,65*2+1,863+1,65)</t>
  </si>
  <si>
    <t>"1.np"0,05*2*(5,65*2+5,65*12+5,65*11+5,65+1,65)</t>
  </si>
  <si>
    <t>"2.-5.np"0,05*2*(5,65*4*2+5,65*13*4+5,65*4+1,65*4+3,65*4+5,65*11*4)</t>
  </si>
  <si>
    <t>631351102</t>
  </si>
  <si>
    <t>Bednění v podlahách rýh a hran odstranění</t>
  </si>
  <si>
    <t>-179679448</t>
  </si>
  <si>
    <t>"dtto zřízení bednění"88,992</t>
  </si>
  <si>
    <t>22</t>
  </si>
  <si>
    <t>632450122</t>
  </si>
  <si>
    <t>Potěr cementový vyrovnávací ze suchých směsí v pásu o průměrné (střední) tl. přes 20 do 30 mm</t>
  </si>
  <si>
    <t>1759204498</t>
  </si>
  <si>
    <t xml:space="preserve">Poznámka k souboru cen:_x000d_
1. Ceny –0121 až –0124 jsou určeny pro vyrovnávací potěr v pásu vodorovný nebo ve spádu do 15° na zdivu jako podklad pod izolaci, pod parapety z prefabrikovaných dílců, pod oplechování, jako podklad pro uložení ocelových profilů, překladů, stropních nosníků, apod. 2. Ceny –0131 až –0134 jsou určeny pro vyrovnávací potěr v ploše na stropech z prefabrikovaných dílců jako podklad pod izolaci, pod podlahové konstrukce apod., na mazaninách jen jako podklad pod izolaci proti vodě, jako ochrana izolace shora tvořící lože při kladení plošných prefa panelů (např. v kanálech). 3. Ceny –0131 až –0134 lze použít i pro podlévání provizorně podklínovaných patek usazených strojů a technologických zařízení, s náležitým zatemováním hutné malty. 4. V cenách jsou započteny i náklady na základní stržení povrchu potěru s urovnáním vibrační lištou nebo dřevěným hladítkem. </t>
  </si>
  <si>
    <t>"1.pp"0,25*(0,987+1,963+5,65*5+5,65+3,697+4,613+5,65*2+1,863+1,65)</t>
  </si>
  <si>
    <t>"1.np"0,25*(5,65*2+5,65*12+5,65*11+5,65+1,65)</t>
  </si>
  <si>
    <t>"2.-5.np"0,25*(5,65*4*2+5,65*13*4+5,65*4+1,65*4+3,65*4+5,65*11*4)</t>
  </si>
  <si>
    <t>209,981*0,05</t>
  </si>
  <si>
    <t>Ostatní konstrukce a práce, bourání</t>
  </si>
  <si>
    <t>23</t>
  </si>
  <si>
    <t>941111112</t>
  </si>
  <si>
    <t>Montáž lešení řadového trubkového lehkého pracovního s podlahami s provozním zatížením tř. 3 do 200 kg/m2 šířky tř. W06 od 0,6 do 0,9 m, výšky přes 10 do 25 m</t>
  </si>
  <si>
    <t>863246056</t>
  </si>
  <si>
    <t xml:space="preserve">Poznámka k souboru cen:_x000d_
1. V ceně jsou započteny i náklady na kotvení lešení. 2. Montáž lešení řadového trubkového lehkého výšky přes 25 m se oceňuje individuálně. 3. Šířkou se rozumí půdorysná vzdálenost, měřená od vnitřního líce sloupků zábradlí k protilehlému volnému okraji podlahy nebo mezi vnitřními líci. </t>
  </si>
  <si>
    <t>"viz.pohledy"</t>
  </si>
  <si>
    <t>"boční"</t>
  </si>
  <si>
    <t>20,85*(18,6+0,9*2)</t>
  </si>
  <si>
    <t>24*(18,6+0,9*2)</t>
  </si>
  <si>
    <t>"čelní"</t>
  </si>
  <si>
    <t>24*(78,6+0,9*2)</t>
  </si>
  <si>
    <t>20,7*(42+0,9)+24*(36,6+0,9)</t>
  </si>
  <si>
    <t>4632,57*0,05</t>
  </si>
  <si>
    <t>24</t>
  </si>
  <si>
    <t>941111212</t>
  </si>
  <si>
    <t>Montáž lešení řadového trubkového lehkého pracovního s podlahami s provozním zatížením tř. 3 do 200 kg/m2 Příplatek za první a každý další den použití lešení k ceně -1112</t>
  </si>
  <si>
    <t>-800300858</t>
  </si>
  <si>
    <t>"dtto lešení"4864,199*60</t>
  </si>
  <si>
    <t>25</t>
  </si>
  <si>
    <t>941111812</t>
  </si>
  <si>
    <t>Demontáž lešení řadového trubkového lehkého pracovního s podlahami s provozním zatížením tř. 3 do 200 kg/m2 šířky tř. W06 od 0,6 do 0,9 m, výšky přes 10 do 25 m</t>
  </si>
  <si>
    <t>-1899087261</t>
  </si>
  <si>
    <t xml:space="preserve">Poznámka k souboru cen:_x000d_
1. Demontáž lešení řadového trubkového lehkého výšky přes 25 m se oceňuje individuálně. </t>
  </si>
  <si>
    <t>"dtto lešení"4864,199</t>
  </si>
  <si>
    <t>26</t>
  </si>
  <si>
    <t>944111122</t>
  </si>
  <si>
    <t>Montáž ochranného zábradlí trubkového vnitřního na lešeňových konstrukcích dvoutyčového</t>
  </si>
  <si>
    <t>-363607461</t>
  </si>
  <si>
    <t xml:space="preserve">Poznámka k souboru cen:_x000d_
1. Cena -1111 je určena pro zábradlí na objektech jakékoliv výšky. 2. Ceny -1121 a -1122 jsou určeny pro lešeňové trubkové konstrukce do výšky 25 m. 3. Množství měrných jednotek se určuje: a) u ceny -1111 v m délky vnějšího obvodu objektu v úrovni ochranného zábradlí, b) u cen -1121 a -1122 v m délky ochranného zábradlí. </t>
  </si>
  <si>
    <t>12*(18,6+0,9*2)</t>
  </si>
  <si>
    <t>13*(18,6+0,9*2)</t>
  </si>
  <si>
    <t>13*(78,6+0,9*2)</t>
  </si>
  <si>
    <t>12*(42+0,9)+13*(36,6+0,9)</t>
  </si>
  <si>
    <t>2557,5*0,05</t>
  </si>
  <si>
    <t>27</t>
  </si>
  <si>
    <t>944111222</t>
  </si>
  <si>
    <t>Montáž ochranného zábradlí trubkového Příplatek za první a každý další den použití zábradlí k ceně -1122</t>
  </si>
  <si>
    <t>-150174177</t>
  </si>
  <si>
    <t>"dtto zábradlí"2685,375*60</t>
  </si>
  <si>
    <t>28</t>
  </si>
  <si>
    <t>944111822</t>
  </si>
  <si>
    <t>Demontáž ochranného zábradlí trubkového vnitřního na lešeňových konstrukcích dvoutyčového</t>
  </si>
  <si>
    <t>-582924900</t>
  </si>
  <si>
    <t xml:space="preserve">Poznámka k souboru cen:_x000d_
1. Cena -1811 je určena pro zábradlí na objektech jakékoliv výšky. 2. Ceny -1821 a -1822 jsou určeny pro lešeňové trubkové konstrukce do výšky 25 m. </t>
  </si>
  <si>
    <t>"dtto zábradlí"2685,375</t>
  </si>
  <si>
    <t>29</t>
  </si>
  <si>
    <t>944511111</t>
  </si>
  <si>
    <t>Montáž ochranné sítě zavěšené na konstrukci lešení z textilie z umělých vláken</t>
  </si>
  <si>
    <t>2067294475</t>
  </si>
  <si>
    <t xml:space="preserve">Poznámka k souboru cen:_x000d_
1. V cenách nejsou započteny náklady na lešení potřebné pro zavěšení sítí; toto lešení se oceňuje příslušnými cenami lešení. </t>
  </si>
  <si>
    <t>30</t>
  </si>
  <si>
    <t>944511211</t>
  </si>
  <si>
    <t>Montáž ochranné sítě Příplatek za první a každý další den použití sítě k ceně -1111</t>
  </si>
  <si>
    <t>-536706980</t>
  </si>
  <si>
    <t>31</t>
  </si>
  <si>
    <t>944511811</t>
  </si>
  <si>
    <t>Demontáž ochranné sítě zavěšené na konstrukci lešení z textilie z umělých vláken</t>
  </si>
  <si>
    <t>1853794325</t>
  </si>
  <si>
    <t>32</t>
  </si>
  <si>
    <t>945231111</t>
  </si>
  <si>
    <t>Závěsná klec (pohyblivá pracovní plošina - lávka) se zdvihem elektrickým výšky do 50 m délky do 1,20 m</t>
  </si>
  <si>
    <t>den</t>
  </si>
  <si>
    <t>619863001</t>
  </si>
  <si>
    <t xml:space="preserve">Poznámka k souboru cen:_x000d_
1. V ceně jsou započteny i náklady na: a) kotvení, zavěšení, provoz mechanizmu, převěšení a sejmutí lávky; b) úpravu střechy před vyložením krakorců a provizorní zakrytí otvorů po demontáži krakorců; c) jakýkoliv způsob kotvení a druh krakorců. 2. Závěsná klec na rameni autojeřábu se oceňuje cenou 945 22-1111 katalogu 821-1 Mosty. 3. Závěsná klec s ručním pohonem se oceňuje individuálně. 4. Závěsná klec výšky zdvihu přes 50 m se oceňuje individuálně. 5. Ochrana ploché střechy proti poškození se oceňuje cenami příslušných katalogů. </t>
  </si>
  <si>
    <t>33</t>
  </si>
  <si>
    <t>949101111</t>
  </si>
  <si>
    <t>Lešení pomocné pracovní pro objekty pozemních staveb pro zatížení do 150 kg/m2, o výšce lešeňové podlahy do 1,9 m</t>
  </si>
  <si>
    <t>693700197</t>
  </si>
  <si>
    <t xml:space="preserve">Poznámka k souboru cen:_x000d_
1. V ceně jsou započteny i náklady na montáž, opotřebení a demontáž lešení. 2. V ceně nejsou započteny náklady na manipulaci s lešením; tyto jsou již zahrnuty v cenách příslušných stavebních prací. 3. Množství měrných jednotek se určuje m2 podlahové plochy, na které se práce provádí. </t>
  </si>
  <si>
    <t>"pás kolem obvodu š-1,0m"</t>
  </si>
  <si>
    <t>"1.pp"1,0*(35,6*2+17,5*2)</t>
  </si>
  <si>
    <t>"1.-4.np"(1,0*(77,5*2+17,5*2))*4</t>
  </si>
  <si>
    <t>"5.np"1,0*(77,5+68,175+11,75*2)</t>
  </si>
  <si>
    <t>150</t>
  </si>
  <si>
    <t>34</t>
  </si>
  <si>
    <t>949111122</t>
  </si>
  <si>
    <t>Montáž lešení lehkého kozového trubkového ve schodišti o výšce lešeňové podlahy přes 1,5 do 3,5 m</t>
  </si>
  <si>
    <t>sada</t>
  </si>
  <si>
    <t>2049761168</t>
  </si>
  <si>
    <t xml:space="preserve">Poznámka k souboru cen:_x000d_
1. Množství měrných jednotek se určuje v počtu sad lešení (2 kozy a dřevěná podlaha). 2. V cenách nájmu jsou započteny i náklady na manipulaci s lešením. </t>
  </si>
  <si>
    <t>35</t>
  </si>
  <si>
    <t>949111222</t>
  </si>
  <si>
    <t>Montáž lešení lehkého kozového trubkového Příplatek za první a každý další den použití lešení k ceně -1122</t>
  </si>
  <si>
    <t>-54171349</t>
  </si>
  <si>
    <t>4*10</t>
  </si>
  <si>
    <t>36</t>
  </si>
  <si>
    <t>949111822</t>
  </si>
  <si>
    <t>Demontáž lešení lehkého kozového trubkového ve schodišti o výšce lešeňové podlahy přes 1,5 do 3,5 m</t>
  </si>
  <si>
    <t>1240626805</t>
  </si>
  <si>
    <t xml:space="preserve">Poznámka k souboru cen:_x000d_
1. Množství měrných jednotek se určuje v počtu sad lešení (2 kozy a dřevěná podlaha). </t>
  </si>
  <si>
    <t>37</t>
  </si>
  <si>
    <t>95-02</t>
  </si>
  <si>
    <t>Náklady na stěhování stávajícího zařízení a nábytku vč.uložení a zpětného umístění (v rozsahu požadavků investora)</t>
  </si>
  <si>
    <t>hod</t>
  </si>
  <si>
    <t>1226432215</t>
  </si>
  <si>
    <t>P</t>
  </si>
  <si>
    <t>Poznámka k položce:
rozsah prací upřesněn investor ve smlouvě o dílo</t>
  </si>
  <si>
    <t>38</t>
  </si>
  <si>
    <t>952901114</t>
  </si>
  <si>
    <t>Vyčištění budov nebo objektů před předáním do užívání budov bytové nebo občanské výstavby, světlé výšky podlaží přes 4 m</t>
  </si>
  <si>
    <t>528666127</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</si>
  <si>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 2. Střešní plochy hal se světlíky nebo okny se oceňují jako podlaží cenou -1221. 3. Množství měrných jednotek se určuje v m2 půdorysné plochy každého podlaží, dané vnějším obrysem podlaží budovy. Plochy balkonů se přičítají.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 6. V ceně -1311 jsou započteny náklady na zametení a čištění dlažeb, umytí, vyčištění okenních a dveřních rámů a zařizovacích předmětů. 7. V ceně -1411 jsou započteny náklady na vynesení zbytků stavebního rumu, kropení a 2x zametení podlah, oprášení stěn a výplní otvorů. </t>
  </si>
  <si>
    <t>"pás kolem obvodu š-1,5m"</t>
  </si>
  <si>
    <t>"1.pp"1,5*(35,6*2+17,5*2)</t>
  </si>
  <si>
    <t>"1.-4.np"(1,5*(77,5*2+17,5*2))*4</t>
  </si>
  <si>
    <t>"5.np"1,5*(77,5+68,175+11,75*2)</t>
  </si>
  <si>
    <t>39</t>
  </si>
  <si>
    <t>968062375</t>
  </si>
  <si>
    <t>Vybourání dřevěných rámů oken s křídly, dveřních zárubní, vrat, stěn, ostění nebo obkladů rámů oken s křídly zdvojených, plochy do 2 m2</t>
  </si>
  <si>
    <t>-2030467402</t>
  </si>
  <si>
    <t xml:space="preserve">Poznámka k souboru cen:_x000d_
1. V cenách -2244 až -2747 jsou započteny i náklady na vyvěšení křídel. </t>
  </si>
  <si>
    <t>"viz.okna-MIMO oken památníku TGM"</t>
  </si>
  <si>
    <t>"1"5,65*2,25*3</t>
  </si>
  <si>
    <t>"2"5,65*1,4*4</t>
  </si>
  <si>
    <t>"3"3,7*4,5</t>
  </si>
  <si>
    <t>"4"3,7*2,25*3</t>
  </si>
  <si>
    <t>"5"5,65*1,92*(12+13*4+11*5)</t>
  </si>
  <si>
    <t>"6"1,8*1,92*5</t>
  </si>
  <si>
    <t>"7"1,8*1,4</t>
  </si>
  <si>
    <t>"9"4,85*1,4</t>
  </si>
  <si>
    <t>"10"3,8*1,4</t>
  </si>
  <si>
    <t>"12"5,65*3,95*10</t>
  </si>
  <si>
    <t>"14"5,65*1,45</t>
  </si>
  <si>
    <t>"15"1,75*1,4</t>
  </si>
  <si>
    <t>1668,043*0,02</t>
  </si>
  <si>
    <t>40</t>
  </si>
  <si>
    <t>968062745</t>
  </si>
  <si>
    <t>Vybourání dřevěných rámů oken s křídly, dveřních zárubní, vrat, stěn, ostění nebo obkladů stěn plných, zasklených nebo výkladních pevných nebo otevíratelných, plochy do 2 m2</t>
  </si>
  <si>
    <t>1752118788</t>
  </si>
  <si>
    <t>"vstupní sestavy vč.nadsvětlíků (MIMO památníku TGM)"</t>
  </si>
  <si>
    <t>"1.pp"</t>
  </si>
  <si>
    <t xml:space="preserve">"sever (jednokřídlové  s nadsvětlíkem)-16"0,9*2,95</t>
  </si>
  <si>
    <t>"východ (sestava celá)-13"5,65*2,95</t>
  </si>
  <si>
    <t>"1.np"</t>
  </si>
  <si>
    <t>"západ-sestava prosklená s dvoukř.dveřmi (celá)-19"5,65*4,25</t>
  </si>
  <si>
    <t>"sever-vstupní sestava s nadsvětlíky-18"5,65*3,95</t>
  </si>
  <si>
    <t>41</t>
  </si>
  <si>
    <t>978011191</t>
  </si>
  <si>
    <t>Otlučení vápenných nebo vápenocementových omítek vnitřních ploch stropů, v rozsahu přes 50 do 100 %</t>
  </si>
  <si>
    <t>-840022643</t>
  </si>
  <si>
    <t xml:space="preserve">Poznámka k souboru cen:_x000d_
1. Položky lze použít i pro ocenění otlučení sádrových, hliněných apod. vnitřních omítek. </t>
  </si>
  <si>
    <t>42</t>
  </si>
  <si>
    <t>978013191</t>
  </si>
  <si>
    <t>Otlučení vápenných nebo vápenocementových omítek vnitřních ploch stěn s vyškrabáním spar, s očištěním zdiva, v rozsahu přes 50 do 100 %</t>
  </si>
  <si>
    <t>-398134653</t>
  </si>
  <si>
    <t>"1.pp"0,15*2*(2,95+1,41+1,41+1,41*5+1,41+1,41+1,41*2+1,41+1,41)</t>
  </si>
  <si>
    <t>"1.np"0,15*2*(3,95*2+1,92*12+1,35+1,92*11+1,92)</t>
  </si>
  <si>
    <t>"2.np"0,15*2*(3,95*2+1,92*13+2,25+1,92*11+1,92+2,25)</t>
  </si>
  <si>
    <t>"3.np"0,15*2*(3,95*2+1,92*13+2,25+1,92*11+1,92+2,25)</t>
  </si>
  <si>
    <t>"4.np"0,15*2*(3,95*2+1,92*13+2,25+1,92*11+1,92+2,25)</t>
  </si>
  <si>
    <t>"5.np"0,15*2*(3,95*2+1,92*13+4,5+1,92*11+1,92+4,5)</t>
  </si>
  <si>
    <t>"1.pp"0,15*2*(2,95+2,95)</t>
  </si>
  <si>
    <t>"1.np"0,15*2*3,95</t>
  </si>
  <si>
    <t>997</t>
  </si>
  <si>
    <t>Přesun sutě</t>
  </si>
  <si>
    <t>43</t>
  </si>
  <si>
    <t>997013156</t>
  </si>
  <si>
    <t>Vnitrostaveništní doprava suti a vybouraných hmot vodorovně do 50 m svisle s omezením mechanizace pro budovy a haly výšky přes 18 do 21 m</t>
  </si>
  <si>
    <t>t</t>
  </si>
  <si>
    <t>-1966003003</t>
  </si>
  <si>
    <t xml:space="preserve">Poznámka k souboru cen:_x000d_
1. V cenách -3111 až -3217 jsou započteny i náklady na: a) vodorovnou dopravu na uvedenou vzdálenost, b) svislou dopravu pro uvedenou výšku budovy, c) naložení na vodorovný dopravní prostředek pro odvoz na skládku nebo meziskládku, d) náklady na rozhrnutí a urovnání suti na dopravním prostředku. 2. Jestliže se pro svislý přesun použije shoz nebo zařízení investora (např. výtah v budově), užijí se pro ocenění vodorovné dopravy suti ceny -3111, 3151 a -3211 pro budovy a haly výšky do 6 m. 3. Montáž, demontáž a pronájem shozu se ocení cenami souboru cen 997 01-33 Shoz suti. 4. Ceny -3151 až -3162 lze použít v případě, kdy dochází ke ztížení dopravy suti např. tím, že není možné instalovat jeřáb. </t>
  </si>
  <si>
    <t>44</t>
  </si>
  <si>
    <t>997013219</t>
  </si>
  <si>
    <t>Vnitrostaveništní doprava suti a vybouraných hmot vodorovně do 50 m Příplatek k cenám -3111 až -3217 za zvětšenou vodorovnou dopravu přes vymezenou dopravní vzdálenost za každých dalších i započatých 10 m</t>
  </si>
  <si>
    <t>1144100510</t>
  </si>
  <si>
    <t>45</t>
  </si>
  <si>
    <t>997013313</t>
  </si>
  <si>
    <t>Doprava suti shozem montáž a demontáž shozu výšky přes 20 do 30 m</t>
  </si>
  <si>
    <t>-216447122</t>
  </si>
  <si>
    <t xml:space="preserve">Poznámka k souboru cen:_x000d_
1. Shozy vyšší než 75 m se oceňují individuálně. 2. Výškou se rozumí vzdálenost od vyústění shozu do úrovně plnícího trychtýře. 3. Náklady na vodorovnou dopravu suti se oceňují cenami 977 01-3111, -3151 a -3211 pro budovy a haly výšky do 6 m souboru cen 977 01-3 Vnitrostaveništní doprava suti a vybouraných hmot. </t>
  </si>
  <si>
    <t>24*2</t>
  </si>
  <si>
    <t>46</t>
  </si>
  <si>
    <t>997013323</t>
  </si>
  <si>
    <t>Doprava suti shozem montáž a demontáž shozu výšky Příplatek za první a každý další den použití shozu k ceně -3313</t>
  </si>
  <si>
    <t>-1193982031</t>
  </si>
  <si>
    <t>24,0*2*15</t>
  </si>
  <si>
    <t>47</t>
  </si>
  <si>
    <t>997013501</t>
  </si>
  <si>
    <t>Odvoz suti a vybouraných hmot na skládku nebo meziskládku se složením, na vzdálenost do 1 km</t>
  </si>
  <si>
    <t>502207560</t>
  </si>
  <si>
    <t xml:space="preserve">Poznámka k souboru cen:_x000d_
1. Délka odvozu suti je vzdálenost od místa naložení suti na dopravní prostředek až po místo složení na určené skládce nebo meziskládce. 2. V ceně -3501 jsou započteny i náklady na složení suti na skládku nebo meziskládku. 3. Ceny jsou určeny pro odvoz suti na skládku nebo meziskládku jakýmkoliv způsobem silniční dopravy (i prostřednictvím kontejnerů). 4. Odvoz suti z meziskládky se oceňuje cenou 997 01-3511. </t>
  </si>
  <si>
    <t>48</t>
  </si>
  <si>
    <t>997013509</t>
  </si>
  <si>
    <t>Odvoz suti a vybouraných hmot na skládku nebo meziskládku se složením, na vzdálenost Příplatek k ceně za každý další i započatý 1 km přes 1 km</t>
  </si>
  <si>
    <t>-670331609</t>
  </si>
  <si>
    <t>88,785*6 'Přepočtené koeficientem množství</t>
  </si>
  <si>
    <t>49</t>
  </si>
  <si>
    <t>997013831</t>
  </si>
  <si>
    <t>Poplatek za uložení stavebního odpadu na skládce (skládkovné) směsného stavebního a demoličního zatříděného do Katalogu odpadů pod kódem 170 904</t>
  </si>
  <si>
    <t>-1805266467</t>
  </si>
  <si>
    <t xml:space="preserve">Poznámka k souboru cen:_x000d_
1. Ceny uvedenév souboru cen je doporučeno upravit podle aktuálních cen místně příslušné skládky odpadů. 2. Uložení odpadů neuvedených v souboru cen se oceňuje individuálně. 3. V cenách je započítán poplatek za ukládaní odpadu dle zákona 185/2001 Sb. 4. Případné drcení stavebního odpadu lze ocenit souborem cen 997 00-60 Drcení stavebního odpadu z katalogu 800-6 Demolice objektů. </t>
  </si>
  <si>
    <t>998</t>
  </si>
  <si>
    <t>Přesun hmot</t>
  </si>
  <si>
    <t>998017003</t>
  </si>
  <si>
    <t>Přesun hmot pro budovy občanské výstavby, bydlení, výrobu a služby s omezením mechanizace vodorovná dopravní vzdálenost do 100 m pro budovy s jakoukoliv nosnou konstrukcí výšky přes 12 do 24 m</t>
  </si>
  <si>
    <t>-980664672</t>
  </si>
  <si>
    <t xml:space="preserve">Poznámka k souboru cen:_x000d_
1. Ceny -7001 až -7006 lze použít v případě, kdy dochází ke ztížení přesunu např. tím, že není možné instalovat jeřáb. 2. K cenám -7001 až -7006 lze použít příplatky za zvětšený přesun -1014 až -1019, -2034 až -2039 nebo -2114 až 2119. 3. Jestliže pro svislý přesun používá zařízení investora (např. výtah v budově), užijí se pro ocenění přesunu hmot ceny stanovené pro nejmenší výšku, tj. 6 m. </t>
  </si>
  <si>
    <t>PSV</t>
  </si>
  <si>
    <t>Práce a dodávky PSV</t>
  </si>
  <si>
    <t>764</t>
  </si>
  <si>
    <t>Konstrukce klempířské</t>
  </si>
  <si>
    <t>51</t>
  </si>
  <si>
    <t>764002851</t>
  </si>
  <si>
    <t>Demontáž klempířských konstrukcí oplechování parapetů do suti</t>
  </si>
  <si>
    <t>-520813604</t>
  </si>
  <si>
    <t>"1.pp"5,65+0,917+1,863+5,65*5+3,697+4,613+5,65*2+1,863+1,65</t>
  </si>
  <si>
    <t>"1.np"5,65*2+5,65*12+5,65+5,65*11+1,65</t>
  </si>
  <si>
    <t>"2.np"5,65*2+5,65*13+5,65+5,65*11+1,65+3,65</t>
  </si>
  <si>
    <t>"3.np"5,65*2+5,65*13+5,65+5,65*11+1,65+3,65</t>
  </si>
  <si>
    <t>"4.np"5,65*2+5,65*13+5,65+5,65*11+1,65+3,65</t>
  </si>
  <si>
    <t>"5.np"5,65*2+5,65*13+5,65+5,65*11+1,65+3,65</t>
  </si>
  <si>
    <t>52</t>
  </si>
  <si>
    <t>764042414</t>
  </si>
  <si>
    <t>Strukturní odddělovací rohož se zabudovanou hydroizolací rš přes 300 do 500 mm</t>
  </si>
  <si>
    <t>-1020395097</t>
  </si>
  <si>
    <t>"dtto 301"840,5</t>
  </si>
  <si>
    <t>53</t>
  </si>
  <si>
    <t>764246304</t>
  </si>
  <si>
    <t>Oplechování parapetů z titanzinkového lesklého válcovaného plechu rovných mechanicky kotvené, bez rohů rš 330 mm</t>
  </si>
  <si>
    <t>-673494071</t>
  </si>
  <si>
    <t>"viz.výpis klempíř 301"820</t>
  </si>
  <si>
    <t>820*0,025</t>
  </si>
  <si>
    <t>54</t>
  </si>
  <si>
    <t>998764103</t>
  </si>
  <si>
    <t>Přesun hmot pro konstrukce klempířské stanovený z hmotnosti přesunovaného materiálu vodorovná dopravní vzdálenost do 50 m v objektech výšky přes 12 do 24 m</t>
  </si>
  <si>
    <t>1465584698</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</si>
  <si>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-4181 pro přesun prováděný bez použití mechanizace, tj. za ztížených podmínek, lze použít pouze pro hmotnost materiálu, která se tímto způsobem skutečně přemísťuje. </t>
  </si>
  <si>
    <t>766</t>
  </si>
  <si>
    <t>Konstrukce truhlářské</t>
  </si>
  <si>
    <t>55</t>
  </si>
  <si>
    <t>766-201</t>
  </si>
  <si>
    <t>201-Vnějš.dř.okno šestidílné 5650/1920mm,zasklení izol.sklo,vč.kování,syst.osazení (utěsnění připoj.spar)-D+M (plný popis viz.výpis truhlář)</t>
  </si>
  <si>
    <t>ks</t>
  </si>
  <si>
    <t>1345920196</t>
  </si>
  <si>
    <t xml:space="preserve">Poznámka k položce:
OKENNÍ VÝPLNĚ OTVORŮ BUDOU PROVEDENA ZE TŘÍVRSTVÝCH CERTIFIKOVANÝCH PROFILŮ BEZ PODÉLNÉHO NAPOJENÍ,ZAOBLENÍ HRAN R6.
MATERIÁL SMRK, PROFIL IV92 - OKENNÍ OTVORY,SYSTÉMOVÁ POVRCHOVÁ ÚPRAVA, BARVA RAL (BÍLÁ),MEZISKELNÍ BÍLÝ RÁMEČEK,IZOLAČNÍ SKLO Ug=0,6 W/m2K, CELÉ OKNO Uw=0,8 W/m2K,SOLÁRNÍ FAKTOR g 0,52, VENKOVNÍ ODRAZIVOST MAX 14%,OKENNÍ OTVORY VČETNĚ OKAPNICE V BARVĚ RAL, KRYTY PANTŮ,OKENNÍ OTVORY S VYŠŠÍM PARAPETEM S PÁKOVÝM OVLADAČEM S KLOUBEM,ROZŠIŘUJÍCÍ PROFILY Z DŮVODŮ BUDOUCÍHO ZATEPLENÍ OBJEKTU.KOVÁNÍ V  BÍLÉ BARVĚ.
Nově jsou navrhovány okna a dveře v konstrukci jednoduchých dřevěných rámů z tzv. „europrofilů“ min. 92 – max. 96, kde číselná hodnota značí hloubku profilu v mm.
Profily jsou frézovány z několika (min. třívrstvých) lepených hranolů. 
Materiál profilů bude z části tvořen tepelně upraveným (karbonizovaným) dřevem borovice, alternativně jasanu,smrk, které bude napuštěno pod tlakem přírodními látkami prodlužujícími životnost dřeva, např. pryskyřicemi nebo vosky. 
Povrchová úprava bílou barvou z obou stran. Okapnice budou hliníkové s bílou povrchovou úpravou. Navrhovaná povrchová úprava dřeva je systémová certifikovaná silnovrstvá lazura, atestovaná pro použití na karbonizované dřevo, záruka na stálobarevnost a kvalitu nátěru je 10 a více let, v min. skladbě: biocidní pigmentovaná impregnace, mezivrstva a vysokotlaký nástřik lazurovacím lak
</t>
  </si>
  <si>
    <t>56</t>
  </si>
  <si>
    <t>766-202</t>
  </si>
  <si>
    <t>202-Vnějš.dř.celoprosklená stěna 5650/3950mm s dvoukř.dveřmi 1800/2100mm,zasklení izol.bezp.sklo,vč.panikového kování,samozavírač,koordinátor zavírání,syst.osazení (utěsnění připoj.spar),syst.GK,čtečka-D+M (plný popis viz.výpis truhlář)</t>
  </si>
  <si>
    <t>614523089</t>
  </si>
  <si>
    <t xml:space="preserve">Poznámka k položce:
DVEŘNÍ OTVORY:OKENNÍ VÝPLNĚ OTVORŮ BUDOU PROVEDENA ZE TŘÍVRSTVÝCH CERTIFIKOVANÝCH PROFILŮ BEZ PODÉLNÉHO NAPOJENÍ,ZAOBLENÍ HRAN R6.
MATERIÁL BOROVICE alt.JASAN,SMRK, PROFIL IV92 - DVEŘNÍ OTVORY,SYSTÉMOVÁ POVRCHOVÁ ÚPRAVA, BARVA RAL (BÍLÁ),MEZISKELNÍ BÍLÝ RÁMEČEK,IZOLAČNÍ SKLO Ug=0,6 W/m2K, CELÉ DVEŘE Uw=1,0 W/m2K,OKENNÍ OTVORY VČETNĚ OKAPNICE V BARVĚ RAL, KRYTY PANTŮ,ROZŠIŘUJÍCÍ PROFILY Z DŮVODŮ BUDOUCÍHO ZATEPLENÍ OBJEKTU,KOVÁNÍ  V BÍLÉ BARVĚ.
Nově jsou navrhovány okna a dveře v konstrukci jednoduchých dřevěných rámů z tzv. „europrofilů“ min. 92 – max. 96, kde číselná hodnota značí hloubku profilu v mm.
Profily jsou frézovány z několika (min. třívrstvých) lepených hranolů. 
Materiál profilů bude z části tvořen tepelně upraveným (karbonizovaným) dřevem borovice, alternativně jasanu,smrk, které bude napuštěno pod tlakem přírodními látkami prodlužujícími životnost dřeva, např. pryskyřicemi nebo vosky. 
Povrchová úprava bílou barvou z obou stran. Okapnice budou hliníkové s bílou povrchovou úpravou. Navrhovaná povrchová úprava dřeva je systémová certifikovaná silnovrstvá lazura, atestovaná pro použití na karbonizované dřevo, záruka na stálobarevnost a kvalitu nátěru je 10 a více let, v min. skladbě: biocidní pigmentovaná impregnace, mezivrstva a vysokotlaký nástřik lazurovacím lak
</t>
  </si>
  <si>
    <t>57</t>
  </si>
  <si>
    <t>766-203</t>
  </si>
  <si>
    <t>203-Vnějš.dř.okno šestidílné 5650/1400mm,zasklení izol.sklo,vč.kování,syst.osazení (utěsnění připoj.spar)-D+M (plný popis viz.výpis truhlář)</t>
  </si>
  <si>
    <t>-391426667</t>
  </si>
  <si>
    <t xml:space="preserve">Poznámka k položce:
OKENNÍ VÝPLNĚ OTVORŮ BUDOU PROVEDENA ZE TŘÍVRSTVÝCH CERTIFIKOVANÝCH PROFILŮ BEZ PODÉLNÉHO NAPOJENÍ,ZAOBLENÍ HRAN R6.
MATERIÁL SMRK, PROFIL IV92 - OKENNÍ OTVORY,SYSTÉMOVÁ POVRCHOVÁ ÚPRAVA, BARVA RAL (BÍLÁ),MEZISKELNÍ BÍLÝ RÁMEČEK,IZOLAČNÍ SKLO Ug=0,6 W/m2K, CELÉ OKNO Uw=0,8 W/m2K,SOLÁRNÍ FAKTOR g 0,52, VENKOVNÍ ODRAZIVOST MAX 14%,OKENNÍ OTVORY VČETNĚ OKAPNICE V BARVĚ RAL, KRYTY PANTŮ,OKENNÍ OTVORY S VYŠŠÍM PARAPETEM S PÁKOVÝM OVLADAČEM S KLOUBEM,ROZŠIŘUJÍCÍ PROFILY Z DŮVODŮ BUDOUCÍHO ZATEPLENÍ OBJEKTU.KOVÁNÍ V  BÍLÉ BARVĚ.
Nově jsou navrhovány okna a dveře v konstrukci jednoduchých dřevěných rámů z tzv. „europrofilů“ min. 92 – max. 96, kde číselná hodnota značí hloubku profilu v mm.
Profily jsou frézovány z několika (min. třívrstvých) lepených hranolů. 
Materiál profilů bude z části tvořen tepelně upraveným (karbonizovaným) dřevem borovice, alternativně jasanu,smrk, které bude napuštěno pod tlakem přírodními látkami prodlužujícími životnost dřeva, např. pryskyřicemi nebo vosky. 
Povrchová úprava bílou barvou z obou stran. Okapnice budou hliníkové s bílou povrchovou úpravou. Navrhovaná povrchová úprava dřeva je systémová certifikovaná silnovrstvá lazura, atestovaná pro použití na karbonizované dřevo, záruka na stálobarevnost a kvalitu nátěru je 10 a více let, v min. skladbě: biocidní pigmentovaná impregnace, mezivrstva a vysokotlaký nástřik lazurovacím lak
</t>
  </si>
  <si>
    <t>58</t>
  </si>
  <si>
    <t>766-203a</t>
  </si>
  <si>
    <t>203a-Vnějš.dř.okno šestidílné 5650/1400mm,zasklení izol.sklo,vč.kování,syst.osazení (utěsnění připoj.spar),pož.odolnost EI45-D+M (plný popis viz.výpis truhlář)</t>
  </si>
  <si>
    <t>-967524794</t>
  </si>
  <si>
    <t>59</t>
  </si>
  <si>
    <t>766-204</t>
  </si>
  <si>
    <t>204-Vnějš.dř.celoprosklená stěna 5650/2950mm s dvoukř.dveřmi 1800/2950mm,zasklení izol.bezp.sklo,vč. kování,panik.kování,samozavírač+koordinátor zavírání,syst.osazení (utěsnění připoj.spar),syst.GK,čtečka-D+M (plný popis viz.výpis truhlář)</t>
  </si>
  <si>
    <t>1202348024</t>
  </si>
  <si>
    <t>60</t>
  </si>
  <si>
    <t>766-205</t>
  </si>
  <si>
    <t>205-Vnějš.dř.okno dvoukřídlové 1650/1400mm,zasklení izol.sklo,vč.kování,syst.osazení (utěsnění připoj.spar)-D+M (plný popis viz.výpis truhlář)</t>
  </si>
  <si>
    <t>945634763</t>
  </si>
  <si>
    <t>61</t>
  </si>
  <si>
    <t>766-206</t>
  </si>
  <si>
    <t>206-Vnějš.dř.okno dvoukřídlové 2000/1400mm,zasklení izol.sklo,vč.kování,syst.osazení (utěsnění připoj.spar)-D+M (plný popis viz.výpis truhlář)</t>
  </si>
  <si>
    <t>450565414</t>
  </si>
  <si>
    <t>62</t>
  </si>
  <si>
    <t>766-207</t>
  </si>
  <si>
    <t>207-Vnějš.dř.celoprosklená stěna (okna)4650/1400mm s jednokř.dveřmi 1000/2950mm s fix nadsvětlíkem,zasklení izol.sklo+dveře bezp.izol.sklo,vč. kování,samozavírač,syst.osazení (utěsnění připoj.spar)-D+M (plný popis viz.výpis truhlář)</t>
  </si>
  <si>
    <t>1671748750</t>
  </si>
  <si>
    <t xml:space="preserve">Poznámka k položce:
dveře zaskleny průsvitným sklem,sytém GK
DVEŘNÍ OTVORY:OKENNÍ VÝPLNĚ OTVORŮ BUDOU PROVEDENA ZE TŘÍVRSTVÝCH CERTIFIKOVANÝCH PROFILŮ BEZ PODÉLNÉHO NAPOJENÍ,ZAOBLENÍ HRAN R6.
MATERIÁL BOROVICE alt.JASAN,SMRK, PROFIL IV92 - DVEŘNÍ OTVORY,SYSTÉMOVÁ POVRCHOVÁ ÚPRAVA, BARVA RAL (BÍLÁ),MEZISKELNÍ BÍLÝ RÁMEČEK,IZOLAČNÍ SKLO Ug=0,6 W/m2K, CELÉ DVEŘE Uw=1,0 W/m2K,OKENNÍ OTVORY VČETNĚ OKAPNICE V BARVĚ RAL, KRYTY PANTŮ,ROZŠIŘUJÍCÍ PROFILY Z DŮVODŮ BUDOUCÍHO ZATEPLENÍ OBJEKTU,KOVÁNÍ  V BÍLÉ BARVĚ.
Nově jsou navrhovány okna a dveře v konstrukci jednoduchých dřevěných rámů z tzv. „europrofilů“ min. 92 – max. 96, kde číselná hodnota značí hloubku profilu v mm.
Profily jsou frézovány z několika (min. třívrstvých) lepených hranolů. 
Materiál profilů bude z části tvořen tepelně upraveným (karbonizovaným) dřevem borovice, alternativně jasanu,smrk, které bude napuštěno pod tlakem přírodními látkami prodlužujícími životnost dřeva, např. pryskyřicemi nebo vosky. 
Povrchová úprava bílou barvou z obou stran. Okapnice budou hliníkové s bílou povrchovou úpravou. Navrhovaná povrchová úprava dřeva je systémová certifikovaná silnovrstvá lazura, atestovaná pro použití na karbonizované dřevo, záruka na stálobarevnost a kvalitu nátěru je 10 a více let, v min. skladbě: biocidní pigmentovaná impregnace, mezivrstva a vysokotlaký nástřik lazurovacím lak
</t>
  </si>
  <si>
    <t>63</t>
  </si>
  <si>
    <t>766-208</t>
  </si>
  <si>
    <t>208-Vnějš.dř.okno čtyřdílné 3650/1400mm,zasklení izol.sklo,vč.kování,syst.osazení (utěsnění připoj.spar)-D+M (plný popis viz.výpis truhlář)</t>
  </si>
  <si>
    <t>904375499</t>
  </si>
  <si>
    <t xml:space="preserve">Poznámka k položce:
OKENNÍ VÝPLNĚ OTVORŮ BUDOU PROVEDENA ZE TŘÍVRSTVÝCH CERTIFIKOVANÝCH PROFILŮ BEZ PODÉLNÉHO NAPOJENÍ,ZAOBLENÍ HRAN R6.
MATERIÁL SMRK, PROFIL IV92 - OKENNÍ OTVORY,SYSTÉMOVÁ POVRCHOVÁ ÚPRAVA, BARVA RAL (BÍLÁ),MEZISKELNÍ BÍLÝ RÁMEČEK,IZOLAČNÍ SKLO Ug=0,6 W/m2K, CELÉ OKNO Uw=0,8 W/m2K,SOLÁRNÍ FAKTOR g 0,52, VENKOVNÍ ODRAZIVOST MAX 14%,OKENNÍ OTVORY VČETNĚ OKAPNICE V BARVĚ RAL, KRYTY PANTŮ,OKENNÍ OTVORY S VYŠŠÍM PARAPETEM S PÁKOVÝM OVLADAČEM S KLOUBEM,ROZŠIŘUJÍCÍ PROFILY Z DŮVODŮ BUDOUCÍHO ZATEPLENÍ OBJEKTU.KOVÁNÍ V  BÍLÉ BARVĚ.
Nově jsou navrhovány okna a dveře v konstrukci jednoduchých dřevěných rámů z tzv. „europrofilů“ min. 92 – max. 96, kde číselná hodnota značí hloubku profilu v mm.
Profily jsou frézovány z několika (min. třívrstvých) lepených hranolů. 
Materiál profilů bude z části tvořen tepelně upraveným (karbonizovaným) dřevem borovice, alternativně jasanu,smrk, které bude napuštěno pod tlakem přírodními látkami prodlužujícími životnost dřeva, např. pryskyřicemi nebo vosky. 
Povrchová úprava bílou barvou z obou stran. Okapnice budou hliníkové s bílou povrchovou úpravou. Navrhovaná povrchová úprava dřeva je systémová certifikovaná silnovrstvá lazura, atestovaná pro použití na karbonizované dřevo, záruka na stálobarevnost a kvalitu nátěru je 10 a více let, v min. skladbě: biocidní pigmentovaná impregnace, mezivrstva a vysokotlaký nástřik lazurovacím lak
</t>
  </si>
  <si>
    <t>64</t>
  </si>
  <si>
    <t>766-209</t>
  </si>
  <si>
    <t>209-Vnějš.dř.okno čtyřdílné 3650/2250mm,zasklení izol.sklo,vč.kování,syst.osazení (utěsnění připoj.spar)-D+M (plný popis viz.výpis truhlář)</t>
  </si>
  <si>
    <t>1515309222</t>
  </si>
  <si>
    <t>65</t>
  </si>
  <si>
    <t>766-210</t>
  </si>
  <si>
    <t>210-Vnějš.dř.okno dvoukřídlové 1650/1920mm,zasklení izol.sklo,vč.kování,syst.osazení (utěsnění připoj.spar)-D+M (plný popis viz.výpis truhlář)</t>
  </si>
  <si>
    <t>315011251</t>
  </si>
  <si>
    <t xml:space="preserve">Poznámka k položce:
OKENNÍ VÝPLNĚ OTVORŮ BUDOU PROVEDENA ZE TŘÍVRSTVÝCH CERTIFIKOVANÝCH PROFILŮ BEZ PODÉLNÉHO NAPOJENÍ,ZAOBLENÍ HRAN R6.
MATERIÁL SMRK, PROFIL IV92 - OKENNÍ OTVORY,SYSTÉMOVÁ POVRCHOVÁ ÚPRAVA, BARVA RAL (BÍLÁ),MEZISKELNÍ BÍLÝ RÁMEČEK,IZOLAČNÍ SKLO Ug=0,6 W/m2K, CELÉ OKNO Uw=0,8 W/m2K,SOLÁRNÍ FAKTOR g 0,52, VENKOVNÍ ODRAZIVOST MAX 14%,OKENNÍ OTVORY VČETNĚ OKAPNICE V BARVĚ RAL, KRYTY PANTŮ,OKENNÍ OTVORY S VYŠŠÍM PARAPETEM S PÁKOVÝM OVLADAČEM S KLOUBEM,ROZŠIŘUJÍCÍ PROFILY Z DŮVODŮ BUDOUCÍHO ZATEPLENÍ OBJEKTU.KOVÁNÍ V  BÍLÉ BARVĚ.
Nově jsou navrhovány okna a dveře v konstrukci jednoduchých dřevěných rámů z tzv. „europrofilů“ min. 92 – max. 96, kde číselná hodnota značí hloubku profilu v mm.
Profily jsou frézovány z několika (min. třívrstvých) lepených hranolů. 
Materiál profilů bude z části tvořen tepelně upraveným (karbonizovaným) dřevem borovice, alternativně jasanu,smrk, které bude napuštěno pod tlakem přírodními látkami prodlužujícími životnost dřeva, např. pryskyřicemi nebo vosky. 
Povrchová úprava bílou barvou z obou stran. Okapnice budou hliníkové s bílou povrchovou úpravou. Navrhovaná povrchová úprava dřeva je systémová certifikovaná silnovrstvá lazura, atestovaná pro použití na karbonizované dřevo, záruka na stálobarevnost a kvalitu nátěru je 10 a více let, v min. skladbě: biocidní pigmentovaná impregnace, mezivrstva a vysokotlaký nástřik lazurovacím lak
</t>
  </si>
  <si>
    <t>66</t>
  </si>
  <si>
    <t>766-211</t>
  </si>
  <si>
    <t>211-Vnějš.dř.okno šestidílné 5650/1400mm,zasklení izol.sklo,vč.kování,syst.osazení (utěsnění připoj.spar)-D+M (plný popis viz.výpis truhlář)</t>
  </si>
  <si>
    <t>-1787001054</t>
  </si>
  <si>
    <t>67</t>
  </si>
  <si>
    <t>766-212</t>
  </si>
  <si>
    <t>212-Vnějš.dř.okno šestidílné 5650/2250mm,zasklení izol.sklo,vč.kování,2x otevíravé+4xfix,syst.osazení (utěsnění připoj.spar)-D+M (plný popis viz.výpis truhlář)</t>
  </si>
  <si>
    <t>-1109020879</t>
  </si>
  <si>
    <t>68</t>
  </si>
  <si>
    <t>766-213</t>
  </si>
  <si>
    <t>213-Vnějš.dř.okno osmidílné 3650/4500mm,zasklení izol.sklo,vč.kování,syst.osazení (utěsnění připoj.spar)-D+M (plný popis viz.výpis truhlář)</t>
  </si>
  <si>
    <t>942725783</t>
  </si>
  <si>
    <t>69</t>
  </si>
  <si>
    <t>766-214</t>
  </si>
  <si>
    <t>214-Vnějš.dř.okno dvanáctidílné 5650/4500mm,zasklení izol.sklo,vč.kování,4x otevíravé+8xfix,syst.osazení (utěsnění připoj.spar)-D+M (plný popis viz.výpis truhlář)</t>
  </si>
  <si>
    <t>-1318599560</t>
  </si>
  <si>
    <t>70</t>
  </si>
  <si>
    <t>766-215</t>
  </si>
  <si>
    <t>215-Vnějš.dř.celoprosklená stěna 5650/3950mm s dvoukř.dveřmi 1800/2600mm,zasklení izol.bezp.sklo,vč.panikového kování,samozavírač+koordinátor zavírání,syst.GK,čtečka,syst.osazení (utěsnění připoj.spar)-D+M (plný popis viz.výpis truhlář)</t>
  </si>
  <si>
    <t>-378872830</t>
  </si>
  <si>
    <t>71</t>
  </si>
  <si>
    <t>766-216</t>
  </si>
  <si>
    <t>216-Vnějš.dř.proskl.stěna 5650/3950mm,zasklení bezp. izol.sklo,vč.kování,6x otevíravé okno+12xfix,syst.osazení (utěsnění připoj.spar)-D+M (plný popis viz.výpis truhlář)</t>
  </si>
  <si>
    <t>763769291</t>
  </si>
  <si>
    <t>72</t>
  </si>
  <si>
    <t>766-217</t>
  </si>
  <si>
    <t>217-Dělící příčka 200/1920mm v místě napojení stáv.cih.příček na nové dř.výplně otvorů:tl.do 45mm,Rw-48dB,2x SDK akust.+nosné C profily,MW izolace tl.15mm,2x plech.tl.1mm-D+M (plný popis viz.výpis truhlář)</t>
  </si>
  <si>
    <t>1465453352</t>
  </si>
  <si>
    <t>Poznámka k položce:
vč.povrchové úpravy-malba bílá dvojnásobná+penetrace</t>
  </si>
  <si>
    <t>73</t>
  </si>
  <si>
    <t>766441811</t>
  </si>
  <si>
    <t>Demontáž parapetních desek dřevěných nebo plastových šířky do 300 mm délky do 1m</t>
  </si>
  <si>
    <t>-636785555</t>
  </si>
  <si>
    <t>"1.pp"1</t>
  </si>
  <si>
    <t>74</t>
  </si>
  <si>
    <t>766441821</t>
  </si>
  <si>
    <t>Demontáž parapetních desek dřevěných nebo plastových šířky do 300 mm délky přes 1m</t>
  </si>
  <si>
    <t>-2088290459</t>
  </si>
  <si>
    <t>"1.pp"15</t>
  </si>
  <si>
    <t>"1.np"35</t>
  </si>
  <si>
    <t>"2.np"34</t>
  </si>
  <si>
    <t>"3.np"36</t>
  </si>
  <si>
    <t>"4.np"36</t>
  </si>
  <si>
    <t>"5.np"39</t>
  </si>
  <si>
    <t>75</t>
  </si>
  <si>
    <t>7666217-01</t>
  </si>
  <si>
    <t>Montáž okenních doplňků okenního pákového ovladače</t>
  </si>
  <si>
    <t>1175772236</t>
  </si>
  <si>
    <t>"pro okno 201-2ks/okno"119*2</t>
  </si>
  <si>
    <t>"pro okno 204-2ks/okno"1*2</t>
  </si>
  <si>
    <t>"pro okno 211-2ks/okno"1*2</t>
  </si>
  <si>
    <t>"pro okno 215-2ks/okno"1*2</t>
  </si>
  <si>
    <t>"pro okno 216-2ks/okno"1*2</t>
  </si>
  <si>
    <t>76</t>
  </si>
  <si>
    <t>549160-01</t>
  </si>
  <si>
    <t>pákový ovladač s kloubem</t>
  </si>
  <si>
    <t>1301316955</t>
  </si>
  <si>
    <t>Poznámka k položce:
plný popis viz.TZ a výpis truhlář</t>
  </si>
  <si>
    <t>77</t>
  </si>
  <si>
    <t>766694113</t>
  </si>
  <si>
    <t>Montáž ostatních truhlářských konstrukcí parapetních desek dřevěných nebo plastových šířky do 300 mm, délky přes 1600 do 2600 mm</t>
  </si>
  <si>
    <t>1597451780</t>
  </si>
  <si>
    <t xml:space="preserve">Poznámka k souboru cen:_x000d_
1. Cenami -8111 a -8112 se oceňuje montáž vrat oboru JKPOV 611. 2. Cenami -97 . . nelze oceňovat venkovní krycí lišty balkónových dveří; tato montáž se oceňuje cenou -1610. </t>
  </si>
  <si>
    <t>"pro 205"1</t>
  </si>
  <si>
    <t>"pro 206"1</t>
  </si>
  <si>
    <t>"pro 210"5</t>
  </si>
  <si>
    <t>78</t>
  </si>
  <si>
    <t>607941-01</t>
  </si>
  <si>
    <t>deska parapetní dřevotřísková laminovaná vnitřní 0,2 x 1 m</t>
  </si>
  <si>
    <t>35850764</t>
  </si>
  <si>
    <t>Poznámka k položce:
parapetní desky laminované tl.25mm,zaoblená čelní hrana výška 40mm-specifikace viz. výpis truhlářských výrobků a TZ</t>
  </si>
  <si>
    <t>"pro 205"1*1,65</t>
  </si>
  <si>
    <t>"pro 206"1*2,0</t>
  </si>
  <si>
    <t>"pro 210"5*1,65</t>
  </si>
  <si>
    <t>79</t>
  </si>
  <si>
    <t>60794121</t>
  </si>
  <si>
    <t>koncovka PVC k parapetním dřevotřískovým deskám 600 mm</t>
  </si>
  <si>
    <t>-1893134024</t>
  </si>
  <si>
    <t>"pro 205"1*2</t>
  </si>
  <si>
    <t>"pro 206"1*2</t>
  </si>
  <si>
    <t>"pro 210"5*2</t>
  </si>
  <si>
    <t>80</t>
  </si>
  <si>
    <t>766694114</t>
  </si>
  <si>
    <t>Montáž ostatních truhlářských konstrukcí parapetních desek dřevěných nebo plastových šířky do 300 mm, délky přes 2600 mm</t>
  </si>
  <si>
    <t>1824827012</t>
  </si>
  <si>
    <t>"pro 201"119</t>
  </si>
  <si>
    <t>"pro 203,203a"4</t>
  </si>
  <si>
    <t>"pro 207"1</t>
  </si>
  <si>
    <t>"pro 208"1</t>
  </si>
  <si>
    <t>"pro 209"3</t>
  </si>
  <si>
    <t>"pro 211"1</t>
  </si>
  <si>
    <t>"pro 212"3</t>
  </si>
  <si>
    <t>"pro 213"1</t>
  </si>
  <si>
    <t>"pro 214"1</t>
  </si>
  <si>
    <t>"pro 216"9</t>
  </si>
  <si>
    <t>81</t>
  </si>
  <si>
    <t>-815259665</t>
  </si>
  <si>
    <t>"pro 201"119*5,65</t>
  </si>
  <si>
    <t>"pro 203,203a"4*5,65</t>
  </si>
  <si>
    <t>"pro 207"1*4,65</t>
  </si>
  <si>
    <t>"pro 208"1*3,65</t>
  </si>
  <si>
    <t>"pro 209"3*3,65</t>
  </si>
  <si>
    <t>"pro 211"1*5,65</t>
  </si>
  <si>
    <t>"pro 212"3*5,65</t>
  </si>
  <si>
    <t>"pro 213"1*3,65</t>
  </si>
  <si>
    <t>"pro 214"1*5,65</t>
  </si>
  <si>
    <t>"pro 216"9*5,65</t>
  </si>
  <si>
    <t>82</t>
  </si>
  <si>
    <t>-119335178</t>
  </si>
  <si>
    <t>"pro 201"119*2</t>
  </si>
  <si>
    <t>"pro 203,203a"4*2</t>
  </si>
  <si>
    <t>"pro 207"1*2</t>
  </si>
  <si>
    <t>"pro 208"1*2</t>
  </si>
  <si>
    <t>"pro 209"3*2</t>
  </si>
  <si>
    <t>"pro 211"1*2</t>
  </si>
  <si>
    <t>"pro 212"3*2</t>
  </si>
  <si>
    <t>"pro 213"1*2</t>
  </si>
  <si>
    <t>"pro 214"1*2</t>
  </si>
  <si>
    <t>"pro 216"9*2</t>
  </si>
  <si>
    <t>83</t>
  </si>
  <si>
    <t>998766203</t>
  </si>
  <si>
    <t>Přesun hmot pro konstrukce truhlářské stanovený procentní sazbou (%) z ceny vodorovná dopravní vzdálenost do 50 m v objektech výšky přes 12 do 24 m</t>
  </si>
  <si>
    <t>%</t>
  </si>
  <si>
    <t>-329997070</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</si>
  <si>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-6181 pro přesun prováděný bez použití mechanizace, tj. za ztížených podmínek, lze použít pouze pro hmotnost materiálu, která se tímto způsobem skutečně přemísťuje. </t>
  </si>
  <si>
    <t>767</t>
  </si>
  <si>
    <t>Konstrukce zámečnické</t>
  </si>
  <si>
    <t>84</t>
  </si>
  <si>
    <t>767-01</t>
  </si>
  <si>
    <t>DMTZ+zpětná MTZ vnitř.zábradlí chodbových prosklených stěn</t>
  </si>
  <si>
    <t>-993397799</t>
  </si>
  <si>
    <t>Poznámka k položce:
vč.očištění,nového nátěru a kotvících prvků</t>
  </si>
  <si>
    <t>"1.np"5,65</t>
  </si>
  <si>
    <t>"2.-5.np"5,65*2*4</t>
  </si>
  <si>
    <t>85</t>
  </si>
  <si>
    <t>767132812</t>
  </si>
  <si>
    <t>Demontáž stěn a příček z plechu svařovaných</t>
  </si>
  <si>
    <t>43452316</t>
  </si>
  <si>
    <t>"DMTZ stáv.dělících příček k rámu oken"(0,2*1,92)*51</t>
  </si>
  <si>
    <t>86</t>
  </si>
  <si>
    <t>998767203</t>
  </si>
  <si>
    <t>Přesun hmot pro zámečnické konstrukce stanovený procentní sazbou (%) z ceny vodorovná dopravní vzdálenost do 50 m v objektech výšky přes 12 do 24 m</t>
  </si>
  <si>
    <t>639609029</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</si>
  <si>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 2. Pokud nelze jednoznačně stanovit hmotnost přesunovaných materiálů, lze pro výpočet přesunu hmot použít orientačně procentní sazbu. Touto sazbou se vynásobí rozpočtové náklady za celý stavební díl včetně nákladů na materiál ve specifikacích. 3. Příplatek k cenám -7181 pro přesun prováděný bez použití mechanizace, tj. za ztížených podmínek, lze použít pouze pro hmotnost materiálu, která se tímto způsobem skutečně přemísťuje. </t>
  </si>
  <si>
    <t>783</t>
  </si>
  <si>
    <t>Dokončovací práce - nátěry</t>
  </si>
  <si>
    <t>87</t>
  </si>
  <si>
    <t>783-01</t>
  </si>
  <si>
    <t>Provedení udržovacího ošetření nových oken</t>
  </si>
  <si>
    <t>kpl</t>
  </si>
  <si>
    <t>-1772898219</t>
  </si>
  <si>
    <t>88</t>
  </si>
  <si>
    <t>24627-01</t>
  </si>
  <si>
    <t>dodávka udržovací sady</t>
  </si>
  <si>
    <t>-63648776</t>
  </si>
  <si>
    <t>89</t>
  </si>
  <si>
    <t>783801403</t>
  </si>
  <si>
    <t>Příprava podkladu omítek před provedením nátěru oprášení</t>
  </si>
  <si>
    <t>-1491056427</t>
  </si>
  <si>
    <t>"dtto nátěr fasády"1480,806</t>
  </si>
  <si>
    <t>90</t>
  </si>
  <si>
    <t>783823161</t>
  </si>
  <si>
    <t>Penetrační nátěr omítek hladkých omítek hladkých, zrnitých tenkovrstvých nebo štukových stupně členitosti 3 akrylátový</t>
  </si>
  <si>
    <t>216410319</t>
  </si>
  <si>
    <t>91</t>
  </si>
  <si>
    <t>783827141</t>
  </si>
  <si>
    <t>Krycí (ochranný ) nátěr omítek jednonásobný hladkých omítek hladkých, zrnitých tenkovrstvých nebo štukových stupně členitosti 3 akrylátový</t>
  </si>
  <si>
    <t>1261368280</t>
  </si>
  <si>
    <t>"nátěr ploch s omítkami"</t>
  </si>
  <si>
    <t>"horní špalety"123,992</t>
  </si>
  <si>
    <t>"sloupy"</t>
  </si>
  <si>
    <t>"rohové"1,3*(22,55*2+25,7*2)</t>
  </si>
  <si>
    <t>"vnitřní"</t>
  </si>
  <si>
    <t>"boční fasády"0,8*(22,5*2+25,7*2)</t>
  </si>
  <si>
    <t>"čelní fasády"1,05*(25,7+25,4+25,2+25,05+24,75+24,5+24,15+23,75+23,5+23,15+22,9+22,6)+1,05*(22,55*6+25,7*6)</t>
  </si>
  <si>
    <t>"boční špalety (mimo sloupy)"0,15*(1,41*3+1,54+1,92*9+4,5)</t>
  </si>
  <si>
    <t>"plochy průvlaků"</t>
  </si>
  <si>
    <t>"boční fasády"(0,5*5,5)*(7+8)</t>
  </si>
  <si>
    <t>"čelní fasády"(0,5*5,5)*(13*5+6)+(0,5*5,5)*(5+11*5+5)+(0,5*1,65)*6+(0,5*3,65)*5</t>
  </si>
  <si>
    <t>"ostaní plochy bez obkladu (čelní fasáda se vstupem)"5,5*(2,1+1,7+1,35+1,05+0,775+0,5)</t>
  </si>
  <si>
    <t>1410,291*0,05</t>
  </si>
  <si>
    <t>784</t>
  </si>
  <si>
    <t>Dokončovací práce - malby a tapety</t>
  </si>
  <si>
    <t>92</t>
  </si>
  <si>
    <t>784121001</t>
  </si>
  <si>
    <t>Oškrabání malby v místnostech výšky do 3,80 m</t>
  </si>
  <si>
    <t>-1322845733</t>
  </si>
  <si>
    <t xml:space="preserve">Poznámka k souboru cen:_x000d_
1. Cenami souboru cen se oceňuje jakýkoli počet současně škrabaných vrstev barvy. </t>
  </si>
  <si>
    <t>"001"2,95*(1,7*4)</t>
  </si>
  <si>
    <t>"002,003"2,95*(5,7*2+14,1*2+1,9*2)</t>
  </si>
  <si>
    <t>"004"2,95*(1,7*2+3,2*2)</t>
  </si>
  <si>
    <t>"005"2,95*(1,7*2+7,5*2)</t>
  </si>
  <si>
    <t>"008"2,95*(1,8*4+1,9*2+0,3*2+0,7*2)</t>
  </si>
  <si>
    <t>"009"2,95*(23,8*2+4+1,6+1,1+3,4)</t>
  </si>
  <si>
    <t>"010"2,95*(3,1*2+5,675*2)</t>
  </si>
  <si>
    <t>"011"2,95*(1,3*2+3*2)</t>
  </si>
  <si>
    <t>"012"2,95*(8,6*2+5,675*2)</t>
  </si>
  <si>
    <t>"013"2,95*(2,9*2+5,675*2)</t>
  </si>
  <si>
    <t>"014"2,95*(2,8*2+5,675*2)</t>
  </si>
  <si>
    <t>"015"2,95*(5,8*2+5,675*2)</t>
  </si>
  <si>
    <t>"016"2,95*(2,2*2+5,675*2)</t>
  </si>
  <si>
    <t>"017"2,95*(5,8*2+11,6*2)</t>
  </si>
  <si>
    <t>"018"2,95*(1,2*2+0,9*2)</t>
  </si>
  <si>
    <t>"019"2,95*(3*2+2*2)</t>
  </si>
  <si>
    <t>"020"2,95*(3*2+2,3*2)</t>
  </si>
  <si>
    <t>"024"2,95*(2,8*2+5,675*2)</t>
  </si>
  <si>
    <t>"025"2,95*(8,8*2+5,675*2)</t>
  </si>
  <si>
    <t>"026"2,95*(3,3*2+5,675*2)</t>
  </si>
  <si>
    <t>"027"2,95*(1,9*2+5,675*2)</t>
  </si>
  <si>
    <t>"028"2,95*(11,8*2+5,675*2)</t>
  </si>
  <si>
    <t>"029"2,95*(5,5*2+3,4*2)</t>
  </si>
  <si>
    <t>"030"2,95*(4,6*2+3,4*2)</t>
  </si>
  <si>
    <t>"031"2,95*(4,3*2+3,4*2)</t>
  </si>
  <si>
    <t>"032"2,95*(1,9*2+1,8*2)</t>
  </si>
  <si>
    <t>"033"2,95*(0,9*2+1,8*2)</t>
  </si>
  <si>
    <t>"1.pp"-(5,65*2,95+0,917*1,41+1,863*1,41+5,65*1,41*5+3,697*1,41+4,613*1,41+5,65*1,41*2+1,863*1,41+1,65*1,41)</t>
  </si>
  <si>
    <t>"1.pp"-(1,773*2,95+0,887*2,95)</t>
  </si>
  <si>
    <t>2007,388*0,05</t>
  </si>
  <si>
    <t>93</t>
  </si>
  <si>
    <t>784121003</t>
  </si>
  <si>
    <t>Oškrabání malby v místnostech výšky přes 3,80 do 5,00 m</t>
  </si>
  <si>
    <t>828593748</t>
  </si>
  <si>
    <t>"101,102"3,95*(4*2+5,675*2+2,5*2+3,275*2)</t>
  </si>
  <si>
    <t>"103"3,95*(2,9*2+3,4*2)</t>
  </si>
  <si>
    <t>"104"3,95*(2,8*2+5,675*2)</t>
  </si>
  <si>
    <t>"105"3,95*(17,8*2+5,675*2)</t>
  </si>
  <si>
    <t>"105a"3,95*(1,9*2+0,7*2)</t>
  </si>
  <si>
    <t>"106"3,95*(5,8*2+5,675*2)</t>
  </si>
  <si>
    <t>"107"3,95*(14,9*2+5,675*2)</t>
  </si>
  <si>
    <t>"107a"3,95*(2,8*2+0,7*2)</t>
  </si>
  <si>
    <t>"108"3,95*(9,8*2+5,675*2)</t>
  </si>
  <si>
    <t>"110"3,95*(5,8*2+8,5*2)</t>
  </si>
  <si>
    <t>"111"3,95*(5,8*2+5,675*2)</t>
  </si>
  <si>
    <t>"112"3,95*(8,9*2+8,5*2)</t>
  </si>
  <si>
    <t>"113"3,95*(8,9*2+5,675*2)</t>
  </si>
  <si>
    <t>"114"3,95*(5,8*2+2,7*2)</t>
  </si>
  <si>
    <t>"115"3,95*(8,9*2+5,675*2)</t>
  </si>
  <si>
    <t>"116"3,95*(5,8*2+8,5*2)</t>
  </si>
  <si>
    <t>"117"3,95*(8,9*2+5,675*2)</t>
  </si>
  <si>
    <t>"118"3,95*(2,9*2+8,5*2)</t>
  </si>
  <si>
    <t>"119"3,95*(5,8*2+8,5*2)</t>
  </si>
  <si>
    <t>"120"3,95*(8,96*2+8,5*2)</t>
  </si>
  <si>
    <t>"121"3,95*(5,7*2+5,675*2)-(5,5*3,95*2)</t>
  </si>
  <si>
    <t>"122"3,95*(5,8*2+8,5*2)</t>
  </si>
  <si>
    <t>"123"3,95*(5,8*2+5,8*2)-(5,5*3,95+2,6*3,95)</t>
  </si>
  <si>
    <t>"124,126"3,95*(2,6*2+5,7*2)</t>
  </si>
  <si>
    <t>"125"3,95*(1,52*2+2,275*2)</t>
  </si>
  <si>
    <t>"127,128"3,95*(65,925*2+5,9*2)</t>
  </si>
  <si>
    <t>"129,130"3,95*(5,8*2+11,6*2)</t>
  </si>
  <si>
    <t>"131"3,95*(1,8*2+2,3*2)</t>
  </si>
  <si>
    <t>"201"3,95*(1,8*2+5,675*2)</t>
  </si>
  <si>
    <t>"202"3,95*(8,8*2+5,675*2)</t>
  </si>
  <si>
    <t>"203"3,95*(3,8*2+5,675*2)</t>
  </si>
  <si>
    <t>"204"3,95*(8,8*2+5,675*2)</t>
  </si>
  <si>
    <t>"205"3,95*(5,8*2+5,675*2)</t>
  </si>
  <si>
    <t>"206"3,95*(8,8*2+5,675*2)</t>
  </si>
  <si>
    <t>"207"3,95*(5,8*2+5,675*2)</t>
  </si>
  <si>
    <t>"208"3,95*(8,8*2+5,675*2)</t>
  </si>
  <si>
    <t>"209"3,95*(5,8*2+5,675*2)</t>
  </si>
  <si>
    <t>"210"3,95*(17,8*2+5,675*2)</t>
  </si>
  <si>
    <t>"211"3,95*(5,8*2+5,675*2)</t>
  </si>
  <si>
    <t>"212"3,95*(11,8*2+5,675*2)</t>
  </si>
  <si>
    <t>"213"3,95*(5,8*2+5,675*2)</t>
  </si>
  <si>
    <t>"214"3,95*(10,4*2+1,2*2)</t>
  </si>
  <si>
    <t>"215"3,95*(2,8*2+5,675*2)</t>
  </si>
  <si>
    <t>"216"3,95*(7,4*2+1,2*2)</t>
  </si>
  <si>
    <t>"217"3,95*(8,8*2+5,675*2)</t>
  </si>
  <si>
    <t>"218,220"3,95*(5,9*2+11,8*2)</t>
  </si>
  <si>
    <t>"219"3,95*(8,9*2+5,675*2)</t>
  </si>
  <si>
    <t>"221"3,95*(29,9*2+5,8*2)</t>
  </si>
  <si>
    <t>"222"3,95*(35,9*2+5,8*2)</t>
  </si>
  <si>
    <t>"223"3,95*(2,8*2+7,3*2)</t>
  </si>
  <si>
    <t>"224"3,95*(3,8*2+1,8*2)</t>
  </si>
  <si>
    <t>"226"3,95*(4*2+3,4*2)</t>
  </si>
  <si>
    <t>"227-nad obklad"3,95*(1,175*2+1,75*2)+(3,95-2,1)*(2,5*2+1,65*2)</t>
  </si>
  <si>
    <t>"228"3,95*(7,7*2+7,3*2)</t>
  </si>
  <si>
    <t>"230,231"3,95*(5,8*2+11,7*2)</t>
  </si>
  <si>
    <t>"232"3,95*(1,8*2+1,9*2)</t>
  </si>
  <si>
    <t>"301"3,95*(2,7*2+5,675*2)</t>
  </si>
  <si>
    <t>"302"3,95*(5,8*2+5,675*2)</t>
  </si>
  <si>
    <t>"303"3,95*(2,9*2+5,675*2)</t>
  </si>
  <si>
    <t>"304"3,95*(2,9*2+5,675*2)</t>
  </si>
  <si>
    <t>"305"3,95*(5,8*2+5,675*2)</t>
  </si>
  <si>
    <t>"306"3,95*(8,9*2+5,675*2)</t>
  </si>
  <si>
    <t>"307"3,95*(5,8*2+5,675*2)</t>
  </si>
  <si>
    <t>"308"3,95*(2,8*2+5,675*2)</t>
  </si>
  <si>
    <t>"309"3,95*(8,9*2+5,675*2)</t>
  </si>
  <si>
    <t>"310"3,95*(11,8*2+5,675*2)</t>
  </si>
  <si>
    <t>"311"3,95*(5,8*2+5,675*2)</t>
  </si>
  <si>
    <t>"312"3,95*(5,8*2+5,675*2)</t>
  </si>
  <si>
    <t>"313"3,95*(8,9*2+5,675*2)</t>
  </si>
  <si>
    <t>"314"3,95*(11,8*2+5,675*2)</t>
  </si>
  <si>
    <t>"315"3,95*(2,7*2+5,675*2)</t>
  </si>
  <si>
    <t>"316"3,95*(8,6*2+2,9*2)</t>
  </si>
  <si>
    <t>"317"3,95*(8,9*2+5,675*2)</t>
  </si>
  <si>
    <t>"318"3,95*(4,7*2+2,9*2)</t>
  </si>
  <si>
    <t>"319"3,95*(8,9*2+5,675*2)</t>
  </si>
  <si>
    <t>"320"3,95*(4,4*2+2,9*2)</t>
  </si>
  <si>
    <t>"321"3,95*(5,8*2+5,675*2)</t>
  </si>
  <si>
    <t>"322"3,95*(11,8*2+5,675*2)</t>
  </si>
  <si>
    <t>"323"3,95*(2,8*2+5,675*2)</t>
  </si>
  <si>
    <t>"324,325"3,95*(5,8*2+11,7*2)</t>
  </si>
  <si>
    <t>"326"3,95*(2,8*2+5,675*2)</t>
  </si>
  <si>
    <t>"327"3,95*(44,9*2+5,8*2)</t>
  </si>
  <si>
    <t>"328"3,95*(20,9*2+5,8*2)</t>
  </si>
  <si>
    <t>"329,330"3,95*(5,8*2+11,7*2)</t>
  </si>
  <si>
    <t>"331"3,95*(1,8*2+1,9*2)</t>
  </si>
  <si>
    <t>"401"3,95*(2,7*2+5,675*2)</t>
  </si>
  <si>
    <t>"402"3,95*(8,9*2+5,675*2)</t>
  </si>
  <si>
    <t>"403"3,95*(2,8*2+5,675*2)</t>
  </si>
  <si>
    <t>"404"3,95*(8,8*2+5,675*2)</t>
  </si>
  <si>
    <t>"406"3,95*(8,8*2+5,675*2)</t>
  </si>
  <si>
    <t>"407"3,95*(8,8*2+5,675*2)</t>
  </si>
  <si>
    <t>"408"3,95*(8,8*2+5,675*2)</t>
  </si>
  <si>
    <t>"409"3,95*(2,8*2+5,675*2)</t>
  </si>
  <si>
    <t>"410"3,95*(8,8*2+5,675*2)</t>
  </si>
  <si>
    <t>"411"3,95*(8,8*2+5,675*2)</t>
  </si>
  <si>
    <t>"412"3,95*(8,8*2+5,675*2)</t>
  </si>
  <si>
    <t>"413"3,95*(8,9*2+5,675*2)</t>
  </si>
  <si>
    <t>"414"3,95*(11,8*2+5,675*2)</t>
  </si>
  <si>
    <t>"415"3,95*(8,8*2+5,675*2)</t>
  </si>
  <si>
    <t>"416,418"3,95*(5,8*2+11,7*2)</t>
  </si>
  <si>
    <t>"417"3,95*(8,9*2+5,675*2)</t>
  </si>
  <si>
    <t>"419"3,95*(8,9*2+5,675*2)</t>
  </si>
  <si>
    <t>"420"3,95*(65,9*2+5,8++2,9+1,1+4)</t>
  </si>
  <si>
    <t>"421"3,95*(8,8*2+5,675*2)</t>
  </si>
  <si>
    <t>"422"3,95*(3,3*2+2,7*2)</t>
  </si>
  <si>
    <t>"423"3,95*(5,1*2+2,7*2)</t>
  </si>
  <si>
    <t>"424"3,95*(3,4*2+2,7*2)</t>
  </si>
  <si>
    <t>"425"3,95*(2,7*4)</t>
  </si>
  <si>
    <t>"426"3,95*(3,2*2+2,7*2)</t>
  </si>
  <si>
    <t>"427"3,95*(2,7*4)</t>
  </si>
  <si>
    <t>"428"3,95*(4,4*2+2,7*2)</t>
  </si>
  <si>
    <t>"429"3,95*(5*2+2,7*2)</t>
  </si>
  <si>
    <t>"430"3,95*(2,3*2+2,7*2)</t>
  </si>
  <si>
    <t>"431"3,95*(5,9*2+2,7*2)</t>
  </si>
  <si>
    <t>"432"3,95*(5*2+2,7*2)</t>
  </si>
  <si>
    <t>"433"3,95*(7,4*2+1,7*2)</t>
  </si>
  <si>
    <t>"434"3,95*(2,4*2+1,7*2)</t>
  </si>
  <si>
    <t>"435"3,95*(3,9*2+1,7*2)</t>
  </si>
  <si>
    <t>"436"3,95*(3*2+2,7*2)</t>
  </si>
  <si>
    <t>"437,438"3,95*(5,8*2+11,7*2)</t>
  </si>
  <si>
    <t>"439"3,95*(1,8*2+1,9*2)</t>
  </si>
  <si>
    <t>"445"3,95*(2*2+1,7*2)</t>
  </si>
  <si>
    <t>"501"3,95*(5,6*2+3,7*2)</t>
  </si>
  <si>
    <t>"502"3,95*(8,9*5,675*2)</t>
  </si>
  <si>
    <t>"503"3,95*(2,8*2+5,675*2)</t>
  </si>
  <si>
    <t>"504"3,95*(2,8*2+5,675*2)</t>
  </si>
  <si>
    <t>"505"3,95*(2,9*2+5,675*2)</t>
  </si>
  <si>
    <t>"506"3,95*(8,9*2+5,675*2)</t>
  </si>
  <si>
    <t>"507"3,95*(5,9*2+5,675*2)</t>
  </si>
  <si>
    <t>"508"3,95*(8,9*2+5,675*2)</t>
  </si>
  <si>
    <t>"509"3,95*(8,8*2+5,675*2)</t>
  </si>
  <si>
    <t>"510"3,95*(6,9*2+2,8*2)</t>
  </si>
  <si>
    <t>"511"3,95*(2,9*2+5,675*2)</t>
  </si>
  <si>
    <t>"512"3,95*(5,9*2+8,6*2)</t>
  </si>
  <si>
    <t>"513"3,95*(8,9*2+5,675*2)</t>
  </si>
  <si>
    <t>"514"3,95*(4,9*2+8,6*2)</t>
  </si>
  <si>
    <t>"515"3,95*(2,9*2+5,675*2)</t>
  </si>
  <si>
    <t>"516"3,95*(5,8*2+8,6*2)</t>
  </si>
  <si>
    <t>"517"3,95*(8,9*2+5,675*2)</t>
  </si>
  <si>
    <t>"518"3,95*(5,9*2+8,6*2)</t>
  </si>
  <si>
    <t>"519"3,95*(2,9*2+5,675*2)</t>
  </si>
  <si>
    <t>"520"3,95*(2,8*2+8,6*2)</t>
  </si>
  <si>
    <t>"521"3,95*(2,9*2+1,6*2)</t>
  </si>
  <si>
    <t>"522"3,95*(2,9*2+8,6*2+1*2)</t>
  </si>
  <si>
    <t>"523"3,95*(2,8*2+5,675*2)</t>
  </si>
  <si>
    <t>"524"3,95*(5,8*2+8,6*2)</t>
  </si>
  <si>
    <t>"525"3,95*(2,8*2+5,675*2)</t>
  </si>
  <si>
    <t>"526"3,95*(2,3*2+1,9*2)</t>
  </si>
  <si>
    <t>"527"3,95*(8,8*2+5,675*2)</t>
  </si>
  <si>
    <t>"529"3,95*(5,8*2+11,7*2)</t>
  </si>
  <si>
    <t>530"3,95*(65,85*2+5,8*2)</t>
  </si>
  <si>
    <t>"531"3,95*(5,8*2+11,7*2)</t>
  </si>
  <si>
    <t>"532"3,95*(1,8*2+1,9*2)</t>
  </si>
  <si>
    <t>"odpočet oken (mimo 1.pp)"-(1728,093-93,023)</t>
  </si>
  <si>
    <t>"odpočet vstup.sestav (mimo 1.pp)"-(29,428-7,847)</t>
  </si>
  <si>
    <t>21630,811*0,02</t>
  </si>
  <si>
    <t>94</t>
  </si>
  <si>
    <t>784121011</t>
  </si>
  <si>
    <t>Rozmývání podkladu po oškrabání malby v místnostech výšky do 3,80 m</t>
  </si>
  <si>
    <t>1135369043</t>
  </si>
  <si>
    <t>"dtto oškrabání do 3,8m"2107,757</t>
  </si>
  <si>
    <t>95</t>
  </si>
  <si>
    <t>784121013</t>
  </si>
  <si>
    <t>Rozmývání podkladu po oškrabání malby v místnostech výšky přes 3,80 do 5,00 m</t>
  </si>
  <si>
    <t>-1125551692</t>
  </si>
  <si>
    <t>"dtto oškrábání do 5m"22063,427</t>
  </si>
  <si>
    <t>96</t>
  </si>
  <si>
    <t>784181101</t>
  </si>
  <si>
    <t>Penetrace podkladu jednonásobná základní akrylátová v místnostech výšky do 3,80 m</t>
  </si>
  <si>
    <t>-154397796</t>
  </si>
  <si>
    <t>97</t>
  </si>
  <si>
    <t>784181103</t>
  </si>
  <si>
    <t>Penetrace podkladu jednonásobná základní akrylátová v místnostech výšky přes 3,80 do 5,00 m</t>
  </si>
  <si>
    <t>-1805751558</t>
  </si>
  <si>
    <t>98</t>
  </si>
  <si>
    <t>784191007</t>
  </si>
  <si>
    <t>Čištění vnitřních ploch hrubý úklid po provedení malířských prací omytím podlah</t>
  </si>
  <si>
    <t>-1188944959</t>
  </si>
  <si>
    <t>99</t>
  </si>
  <si>
    <t>784211123</t>
  </si>
  <si>
    <t>Malby z malířských směsí otěruvzdorných za mokra dvojnásobné, bílé za mokra otěruvzdorné středně v místnostech výšky přes 3,80 do 5,00 m</t>
  </si>
  <si>
    <t>-1968848501</t>
  </si>
  <si>
    <t>"dtto stěny (oškrábání) do 5m"15172,831*1,02</t>
  </si>
  <si>
    <t>100</t>
  </si>
  <si>
    <t>784211161</t>
  </si>
  <si>
    <t>Malby z malířských směsí otěruvzdorných za mokra Příplatek k cenám dvojnásobných maleb za provádění barevné malby tónované na tónovacích automatech, v odstínu světlém</t>
  </si>
  <si>
    <t>-674219299</t>
  </si>
  <si>
    <t>101</t>
  </si>
  <si>
    <t>784221101</t>
  </si>
  <si>
    <t>Malby z malířských směsí otěruvzdorných za sucha dvojnásobné, bílé za sucha otěruvzdorné dobře v místnostech výšky do 3,80 m</t>
  </si>
  <si>
    <t>1202081200</t>
  </si>
  <si>
    <t>"dtto stropy+stěny (oškrábání) do 3,8m"2107,757</t>
  </si>
  <si>
    <t>102</t>
  </si>
  <si>
    <t>784221103</t>
  </si>
  <si>
    <t>Malby z malířských směsí otěruvzdorných za sucha dvojnásobné, bílé za sucha otěruvzdorné dobře v místnostech výšky přes 3,80 do 5,00 m</t>
  </si>
  <si>
    <t>-1153347712</t>
  </si>
  <si>
    <t>"dtto oškrabání do 5m (stropy)"6457,98*1,02</t>
  </si>
  <si>
    <t>786</t>
  </si>
  <si>
    <t>Dokončovací práce - čalounické úpravy</t>
  </si>
  <si>
    <t>103</t>
  </si>
  <si>
    <t>786624111</t>
  </si>
  <si>
    <t>Montáž zastiňujících žaluzií lamelových do oken zdvojených otevíravých, sklápěcích nebo vyklápěcích dřevěných</t>
  </si>
  <si>
    <t>1886453358</t>
  </si>
  <si>
    <t xml:space="preserve">Poznámka k souboru cen:_x000d_
1. Cenu-3111 lze použít pro jakýkoli rozměr žaluzie. </t>
  </si>
  <si>
    <t>"201"5,65*1,92*119</t>
  </si>
  <si>
    <t>"203"5,65*1,4*5</t>
  </si>
  <si>
    <t>"205"1,65*1,4*1</t>
  </si>
  <si>
    <t>"206"2*1,4*1</t>
  </si>
  <si>
    <t>"207"1*2,95+4,65*1,4</t>
  </si>
  <si>
    <t>"208"3,65*1,4</t>
  </si>
  <si>
    <t>"209"3,65*2,25*3</t>
  </si>
  <si>
    <t>"210"1,65*1,92*5</t>
  </si>
  <si>
    <t>"211"5,65*1,4*1</t>
  </si>
  <si>
    <t>"212"5,65*2,25*3</t>
  </si>
  <si>
    <t>"216"5,65*3,95*9</t>
  </si>
  <si>
    <t>104</t>
  </si>
  <si>
    <t>6112434-01</t>
  </si>
  <si>
    <t>žaluzie hliníková interiérová horizontální,ovládání řetízkem (viz.výpis truhlářských výrobků)</t>
  </si>
  <si>
    <t>-1116789195</t>
  </si>
  <si>
    <t>105</t>
  </si>
  <si>
    <t>998786203</t>
  </si>
  <si>
    <t>Přesun hmot pro čalounické úpravy stanovený procentní sazbou (%) z ceny vodorovná dopravní vzdálenost do 50 m v objektech výšky přes 12 do 24 m</t>
  </si>
  <si>
    <t>-521683202</t>
  </si>
  <si>
    <t>Práce a dodávky M</t>
  </si>
  <si>
    <t>21-M</t>
  </si>
  <si>
    <t>Elektromontáže</t>
  </si>
  <si>
    <t>106</t>
  </si>
  <si>
    <t>Elektro</t>
  </si>
  <si>
    <t>Celkové náklady na elektroinstalace-viz.samostatný rozpočet elektro</t>
  </si>
  <si>
    <t>-777152019</t>
  </si>
  <si>
    <t>Poznámka k položce:
měřiče CO2</t>
  </si>
  <si>
    <t>2018/005-01-2 - Vedlejší a ostatní náklady</t>
  </si>
  <si>
    <t>VRN - Vedlejší rozpočtové náklady</t>
  </si>
  <si>
    <t xml:space="preserve">    VRN1 - Průzkumné, geodetické a projektové práce</t>
  </si>
  <si>
    <t xml:space="preserve">    VRN3 - Zařízení staveniště</t>
  </si>
  <si>
    <t xml:space="preserve">    VRN4 - Inženýrská činnost</t>
  </si>
  <si>
    <t xml:space="preserve">    VRN5 - Finanční náklady</t>
  </si>
  <si>
    <t xml:space="preserve">    VRN7 - Provozní vlivy</t>
  </si>
  <si>
    <t xml:space="preserve">    VRN9 - Ostatní náklady</t>
  </si>
  <si>
    <t>VRN</t>
  </si>
  <si>
    <t>Vedlejší rozpočtové náklady</t>
  </si>
  <si>
    <t>VRN1</t>
  </si>
  <si>
    <t>Průzkumné, geodetické a projektové práce</t>
  </si>
  <si>
    <t>011503000</t>
  </si>
  <si>
    <t>Stavební průzkum bez rozlišení</t>
  </si>
  <si>
    <t>1024</t>
  </si>
  <si>
    <t>521457758</t>
  </si>
  <si>
    <t>013254000</t>
  </si>
  <si>
    <t>Dokumentace skutečného provedení stavby</t>
  </si>
  <si>
    <t>-1407116347</t>
  </si>
  <si>
    <t xml:space="preserve">Poznámka k položce:
Dokumentace skutečného provedení bude provedena podle následujících zásad:
Do projektové dokumentace pro provedení stavby všech stavebních objektů a provozních souborů budou zřetelně vyznačeny všechny změny, k nimž došlo v průběhu zhotovení díla.
Ty části projektové dokumentace pro provedení stavby, u kterých nedošlo k žádným změnám, budou označeny nápisem """"beze změn"""".
Každý výkres dokumentace skutečného provedení stavby bude opatřen jménem a příjmením osoby, která změny zakreslila, jejím podpisem a razítkem zhotovitele.
U výkresů obsahujících změnu proti projektu pro provedení stavby bude přiložen i doklad, ze kterého bude vyplývat projednání změny s odpovědnou osobou objednatele a její souhlasné stanovisko.
Projektovou dokumentace skutečného provedení, se zakreslením změn, 2x v tištěné podobě, 1x v digitální podobě, která bude vytvořena ve formátu vektorové CAD grafiky DGN (BENTLEY MicroStation), DWG (AutoCAD Graphics Autodesk) a/nebo DXF (Data eXchange File). Textové části je možno vytvářet ve formátech RTF (Rich Text File) nebo DOC (Microsoft Word).
DLE SMLOUVY O DÍLO  (vč.profesí)</t>
  </si>
  <si>
    <t>VRN3</t>
  </si>
  <si>
    <t>Zařízení staveniště</t>
  </si>
  <si>
    <t>032103000</t>
  </si>
  <si>
    <t>Náklady na stavební buňky</t>
  </si>
  <si>
    <t>874049896</t>
  </si>
  <si>
    <t>Poznámka k položce:
Náklady na zřízení, demontáž a opotřebení nebo pronájem stavebních buněk (na kanceláře, stavební sklady, mobilní WC, umývárny, sprchy, apod.) Náleží sem i případy, kdy jsou pro tyto účely přizpůsobeny stávající objekty.</t>
  </si>
  <si>
    <t>032903000</t>
  </si>
  <si>
    <t>Náklady na provoz a údržbu vybavení staveniště</t>
  </si>
  <si>
    <t>1337458622</t>
  </si>
  <si>
    <t>Poznámka k položce:
Úklid staveniště po dobu realizace díla a před protokolárním předáním a převzetím díla.
Bezpečnostní a hygienická opatření na staveništi.
Provádění denního hrubého úklidu, po skončení prací každé z etap, případně části provedení čistého úklidu mokrou cestou.
Provedení opatření proti vnikání prachu, nečistot a nadměrného hluku souvisejícího se stavbou do okolí.</t>
  </si>
  <si>
    <t>033203000</t>
  </si>
  <si>
    <t>Energie pro zařízení staveniště</t>
  </si>
  <si>
    <t>1553879553</t>
  </si>
  <si>
    <t>Poznámka k položce:
Náklady na připojení zařízení staveniště na inženýrské sítě (elektro,voda,kanalizace, apod.) včetně elektroměrů, vodoměrů aj. a zřízení požadovaných odběrných míst, včetně nákladů na případné související výkopy. Zahrnuje i náklady na odebírané energie.</t>
  </si>
  <si>
    <t>034103000</t>
  </si>
  <si>
    <t>Oplocení staveniště</t>
  </si>
  <si>
    <t>-2041773156</t>
  </si>
  <si>
    <t>034303000</t>
  </si>
  <si>
    <t>Dopravní značení na staveništi</t>
  </si>
  <si>
    <t>238928841</t>
  </si>
  <si>
    <t>Poznámka k položce:
Jedná se o dopravní značení na staveništi a v jeho bezprostředním okolí, včetně značení staveniště pro probíhající provoz investora nebo třetích osob.
Zajištění dopravního značení k dopravním omezením, jejich údržba, přemísťování po dobu realizace díla a následné odstranění po předání díla.</t>
  </si>
  <si>
    <t>034503000</t>
  </si>
  <si>
    <t>Informační tabule na staveništi</t>
  </si>
  <si>
    <t>799680429</t>
  </si>
  <si>
    <t>Poznámka k položce:
Zohledňuje náklady na vyrobení a osazení informačních tabulí (označení) stavby.
Řádné vyznačení obvodu staveniště informačními a výstražnými tabulkami.</t>
  </si>
  <si>
    <t>035002000</t>
  </si>
  <si>
    <t>Pronájmy ploch, objektů</t>
  </si>
  <si>
    <t>-1898229586</t>
  </si>
  <si>
    <t>039103000</t>
  </si>
  <si>
    <t>Rozebrání, bourání a odvoz zařízení staveniště</t>
  </si>
  <si>
    <t>1731623244</t>
  </si>
  <si>
    <t>Poznámka k položce:
Postihuje náklady na rozebrání, bourání a odvoz veškerého zařízení staveniště (jsou zde zahrnuty veškeré náklady této povahy mimo úpravu terénu do původního stavu).</t>
  </si>
  <si>
    <t>039203000</t>
  </si>
  <si>
    <t>Úprava terénu po zrušení zařízení staveniště</t>
  </si>
  <si>
    <t>1674132748</t>
  </si>
  <si>
    <t>Poznámka k položce:
Jedná se o náklady za práce, jejichž smyslem je uvedení místa zařízení staveniště do původního stavu.
Uvedení všech povrchů dotčených stavbou do původního stavu (komunikace,chodníky,zeleň,…)</t>
  </si>
  <si>
    <t>VRN4</t>
  </si>
  <si>
    <t>Inženýrská činnost</t>
  </si>
  <si>
    <t>042503000</t>
  </si>
  <si>
    <t>Plán BOZP na staveništi</t>
  </si>
  <si>
    <t>1252916556</t>
  </si>
  <si>
    <t>Poznámka k položce:
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t>
  </si>
  <si>
    <t>045002000</t>
  </si>
  <si>
    <t>Kompletační a koordinační činnost</t>
  </si>
  <si>
    <t>787562811</t>
  </si>
  <si>
    <t xml:space="preserve">Poznámka k položce:
Jedná se o zajišťování:
* činností souvisejících se zakázkou-tj.účastí všech zainteresovaných osob ve všech fázích přípravy,realizace i dokončení zakázky,komplexního vyzkoušení a měření, odstranění vad díla podléhajících záruční lhůtě.
* poradenství (technická pomoc,aj.)
* zpracování technologických postupů prováděných prací*podkladů (výkresů,rozpočtů,posudků,zkoušek,protokolů apod.)včetně zakreslování změn do výkresů, ke kterým došlo v průběhu výstavby.
* účasti zástupců zainteresovaných stran na jednáních,zkouškách,odevzdávání a přebírání konstrukcí,objektů a celků.
* kontroly činností na staveništi,výše uvedených činností i souvisejících správních činností.
Předání záručních listů, popř. návodů k obsluze v českém jazyce.
Zajištění a předání atestů a dokladů o požadovaných vlastnostech výrobků k předání předmětu veřejné zakázky ( vč.případných prohlášení o shodě dle zákona č. 22/1997 Sb. O technických požadavcích na výrobky).
Zajištění a provedení všech nutných zkoušek dle norem ČSN případně jiných norem, revizí (vč.revizí a zkoušek pro profese:EL,VZT,ÚT,ZTI,MaR,přípojky,apod.) vztahujících se k prováděnému předmětu veřejné zakázky, vč. pořízení protokolů (např.odtrhové zkoušky,výtažné,apod.).
Oznámení zahájení stavebních prací správcům sítí před zahájením prací v souladu s projektovou dokumentací, platnými rozhodnutími a vyjádřeními.
Předložení dokladů o nezávadném zneškodňování odpadu.
ROZSAH JE DÁN SMLUVNÍMI PODMÍNKAMI.
</t>
  </si>
  <si>
    <t>VRN5</t>
  </si>
  <si>
    <t>Finanční náklady</t>
  </si>
  <si>
    <t>051002000</t>
  </si>
  <si>
    <t>Pojistné</t>
  </si>
  <si>
    <t>-201425885</t>
  </si>
  <si>
    <t>Poznámka k položce:
Náklady spojené s povinným pojištěním dodavatele nebo stavebního díla či jeho části, v rozsahu obchodních podmínek.</t>
  </si>
  <si>
    <t>VRN7</t>
  </si>
  <si>
    <t>Provozní vlivy</t>
  </si>
  <si>
    <t>071002000</t>
  </si>
  <si>
    <t>Provoz investora, třetích osob</t>
  </si>
  <si>
    <t>809632600</t>
  </si>
  <si>
    <t>Poznámka k položce:
Náklady na ztížené provádění stavebních prací v důsledku nepřerušeného provozu na staveništi nebo v případech nepřerušeného provozu v objektech v nichž se stavební práce provádí. Náklady na provizorní oddělení stavebních prací od provozu objektu.				</t>
  </si>
  <si>
    <t>VRN9</t>
  </si>
  <si>
    <t>Ostatní náklady</t>
  </si>
  <si>
    <t>0910030-02</t>
  </si>
  <si>
    <t>Vyregulování otopné soustavy</t>
  </si>
  <si>
    <t>-357259171</t>
  </si>
  <si>
    <t>091504000</t>
  </si>
  <si>
    <t>Náklady související s publikační činností</t>
  </si>
  <si>
    <t>217055975</t>
  </si>
  <si>
    <t>Poznámka k položce:
Náklady spojené s povinnou publicitou.Zahrnuje zejména náklady na informační tabuli dle SOD.
Povinnost konzultovat grafický název velkoplošného reklamního panelu a stálé vysvětlující tabule dle oficiálního názvu projektu (upřesněno zadavatelem).</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</si>
  <si>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</si>
  <si>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</si>
  <si>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</si>
  <si>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</si>
  <si>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Trebuchet MS"/>
        <charset val="238"/>
        <i val="1"/>
        <color auto="1"/>
        <sz val="9"/>
        <scheme val="none"/>
      </rPr>
      <t xml:space="preserve">Rekapitulace stavby </t>
    </r>
    <r>
      <rPr>
        <rFont val="Trebuchet MS"/>
        <charset val="238"/>
        <color auto="1"/>
        <sz val="9"/>
        <scheme val="none"/>
      </rPr>
      <t>obsahuje sestavu Rekapitulace stavby a Rekapitulace objektů stavby a soupisů prací.</t>
    </r>
  </si>
  <si>
    <r>
      <t xml:space="preserve">V sestavě </t>
    </r>
    <r>
      <rPr>
        <rFont val="Trebuchet MS"/>
        <charset val="238"/>
        <b val="1"/>
        <color auto="1"/>
        <sz val="9"/>
        <scheme val="none"/>
      </rPr>
      <t>Rekapitulace stavby</t>
    </r>
    <r>
      <rPr>
        <rFont val="Trebuchet MS"/>
        <charset val="238"/>
        <color auto="1"/>
        <sz val="9"/>
        <scheme val="none"/>
      </rPr>
      <t xml:space="preserve"> jsou uvedeny informace identifikující předmět veřejné zakázky na stavební práce, KSO, CC-CZ, CZ-CPV, CZ-CPA a rekapitulaci </t>
    </r>
  </si>
  <si>
    <t>celkové nabídkové ceny uchazeče.</t>
  </si>
  <si>
    <r>
      <t xml:space="preserve">V sestavě </t>
    </r>
    <r>
      <rPr>
        <rFont val="Trebuchet MS"/>
        <charset val="238"/>
        <b val="1"/>
        <color auto="1"/>
        <sz val="9"/>
        <scheme val="none"/>
      </rPr>
      <t>Rekapitulace objektů stavby a soupisů prací</t>
    </r>
    <r>
      <rPr>
        <rFont val="Trebuchet MS"/>
        <charset val="238"/>
        <color auto="1"/>
        <sz val="9"/>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</si>
  <si>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</si>
  <si>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</si>
  <si>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</si>
  <si>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</si>
  <si>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</si>
  <si>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</si>
  <si>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</si>
  <si>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</si>
  <si>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OST</t>
  </si>
  <si>
    <t>Ostatní</t>
  </si>
  <si>
    <t>Soupis prací pro daný typ objektu</t>
  </si>
  <si>
    <r>
      <rPr>
        <rFont val="Trebuchet MS"/>
        <charset val="238"/>
        <i val="1"/>
        <color auto="1"/>
        <sz val="9"/>
        <scheme val="none"/>
      </rPr>
      <t xml:space="preserve">Soupis prací </t>
    </r>
    <r>
      <rPr>
        <rFont val="Trebuchet MS"/>
        <charset val="238"/>
        <color auto="1"/>
        <sz val="9"/>
        <scheme val="none"/>
      </rPr>
      <t>pro jednotlivé objekty obsahuje sestavy Krycí list soupisu, Rekapitulace členění soupisu prací, Soupis prací. Za soupis prací může být považován</t>
    </r>
  </si>
  <si>
    <t>i objekt stavby v případě, že neobsahuje podřízenou zakázku.</t>
  </si>
  <si>
    <r>
      <rPr>
        <rFont val="Trebuchet MS"/>
        <charset val="238"/>
        <b val="1"/>
        <color auto="1"/>
        <sz val="9"/>
        <scheme val="none"/>
      </rPr>
      <t>Krycí list soupisu</t>
    </r>
    <r>
      <rPr>
        <rFont val="Trebuchet MS"/>
        <charset val="238"/>
        <color auto="1"/>
        <sz val="9"/>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</si>
  <si>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</si>
  <si>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Trebuchet MS"/>
        <charset val="238"/>
        <b val="1"/>
        <color auto="1"/>
        <sz val="9"/>
        <scheme val="none"/>
      </rPr>
      <t>Rekapitulace členění soupisu prací</t>
    </r>
    <r>
      <rPr>
        <rFont val="Trebuchet MS"/>
        <charset val="238"/>
        <color auto="1"/>
        <sz val="9"/>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</si>
  <si>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</si>
  <si>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Trebuchet MS"/>
        <charset val="238"/>
        <b val="1"/>
        <color auto="1"/>
        <sz val="9"/>
        <scheme val="none"/>
      </rPr>
      <t xml:space="preserve">Soupis prací </t>
    </r>
    <r>
      <rPr>
        <rFont val="Trebuchet MS"/>
        <charset val="238"/>
        <color auto="1"/>
        <sz val="9"/>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</si>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</sst>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49">
    <font>
      <sz val="8"/>
      <name val="Trebuchet MS"/>
      <family val="2"/>
    </font>
    <font>
      <sz val="8"/>
      <color rgb="FF969696"/>
      <name val="Trebuchet MS"/>
    </font>
    <font>
      <sz val="9"/>
      <name val="Trebuchet MS"/>
    </font>
    <font>
      <b/>
      <sz val="12"/>
      <name val="Trebuchet MS"/>
    </font>
    <font>
      <sz val="11"/>
      <name val="Trebuchet MS"/>
    </font>
    <font>
      <sz val="10"/>
      <name val="Trebuchet MS"/>
    </font>
    <font>
      <sz val="12"/>
      <color rgb="FF003366"/>
      <name val="Trebuchet MS"/>
    </font>
    <font>
      <sz val="10"/>
      <color rgb="FF003366"/>
      <name val="Trebuchet MS"/>
    </font>
    <font>
      <sz val="8"/>
      <color rgb="FF003366"/>
      <name val="Trebuchet MS"/>
    </font>
    <font>
      <sz val="8"/>
      <color rgb="FF505050"/>
      <name val="Trebuchet MS"/>
    </font>
    <font>
      <sz val="8"/>
      <color rgb="FF800080"/>
      <name val="Trebuchet MS"/>
    </font>
    <font>
      <sz val="8"/>
      <color rgb="FF0000A8"/>
      <name val="Trebuchet MS"/>
    </font>
    <font>
      <sz val="8"/>
      <color rgb="FFFF0000"/>
      <name val="Trebuchet MS"/>
    </font>
    <font>
      <sz val="8"/>
      <name val="Trebuchet MS"/>
      <family val="0"/>
      <charset val="238"/>
    </font>
    <font>
      <sz val="8"/>
      <color rgb="FFFAE682"/>
      <name val="Trebuchet MS"/>
    </font>
    <font>
      <sz val="10"/>
      <color rgb="FF960000"/>
      <name val="Trebuchet MS"/>
    </font>
    <font>
      <u/>
      <sz val="10"/>
      <color theme="10"/>
      <name val="Trebuchet MS"/>
    </font>
    <font>
      <b/>
      <sz val="16"/>
      <name val="Trebuchet MS"/>
    </font>
    <font>
      <sz val="8"/>
      <color rgb="FF3366FF"/>
      <name val="Trebuchet MS"/>
    </font>
    <font>
      <b/>
      <sz val="12"/>
      <color rgb="FF969696"/>
      <name val="Trebuchet MS"/>
    </font>
    <font>
      <sz val="9"/>
      <color rgb="FF969696"/>
      <name val="Trebuchet MS"/>
    </font>
    <font>
      <b/>
      <sz val="8"/>
      <color rgb="FF969696"/>
      <name val="Trebuchet MS"/>
    </font>
    <font>
      <b/>
      <sz val="10"/>
      <name val="Trebuchet MS"/>
    </font>
    <font>
      <b/>
      <sz val="9"/>
      <name val="Trebuchet MS"/>
    </font>
    <font>
      <sz val="12"/>
      <color rgb="FF969696"/>
      <name val="Trebuchet MS"/>
    </font>
    <font>
      <b/>
      <sz val="12"/>
      <color rgb="FF960000"/>
      <name val="Trebuchet MS"/>
    </font>
    <font>
      <sz val="12"/>
      <name val="Trebuchet MS"/>
    </font>
    <font>
      <b/>
      <sz val="11"/>
      <color rgb="FF003366"/>
      <name val="Trebuchet MS"/>
    </font>
    <font>
      <sz val="11"/>
      <color rgb="FF003366"/>
      <name val="Trebuchet MS"/>
    </font>
    <font>
      <b/>
      <sz val="11"/>
      <name val="Trebuchet MS"/>
    </font>
    <font>
      <sz val="11"/>
      <color rgb="FF969696"/>
      <name val="Trebuchet MS"/>
    </font>
    <font>
      <sz val="18"/>
      <color theme="10"/>
      <name val="Wingdings 2"/>
    </font>
    <font>
      <b/>
      <sz val="10"/>
      <color rgb="FF003366"/>
      <name val="Trebuchet MS"/>
    </font>
    <font>
      <sz val="10"/>
      <color rgb="FF969696"/>
      <name val="Trebuchet MS"/>
    </font>
    <font>
      <sz val="10"/>
      <color theme="10"/>
      <name val="Trebuchet MS"/>
    </font>
    <font>
      <b/>
      <sz val="12"/>
      <color rgb="FF800000"/>
      <name val="Trebuchet MS"/>
    </font>
    <font>
      <sz val="8"/>
      <color rgb="FF960000"/>
      <name val="Trebuchet MS"/>
    </font>
    <font>
      <b/>
      <sz val="8"/>
      <name val="Trebuchet MS"/>
    </font>
    <font>
      <sz val="7"/>
      <color rgb="FF969696"/>
      <name val="Trebuchet MS"/>
    </font>
    <font>
      <i/>
      <sz val="7"/>
      <color rgb="FF969696"/>
      <name val="Trebuchet MS"/>
    </font>
    <font>
      <i/>
      <sz val="8"/>
      <color rgb="FF0000FF"/>
      <name val="Trebuchet MS"/>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s>
  <fills count="6">
    <fill>
      <patternFill patternType="none"/>
    </fill>
    <fill>
      <patternFill patternType="gray125"/>
    </fill>
    <fill>
      <patternFill patternType="solid">
        <fgColor rgb="FFFAE682"/>
      </patternFill>
    </fill>
    <fill>
      <patternFill patternType="solid">
        <fgColor rgb="FFFFFFCC"/>
      </patternFill>
    </fill>
    <fill>
      <patternFill patternType="solid">
        <fgColor rgb="FFBEBEBE"/>
      </patternFill>
    </fill>
    <fill>
      <patternFill patternType="solid">
        <fgColor rgb="FFD2D2D2"/>
      </patternFill>
    </fill>
  </fills>
  <borders count="37">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right style="thin">
        <color rgb="FF000000"/>
      </right>
      <top style="hair">
        <color rgb="FF969696"/>
      </top>
    </border>
    <border>
      <right style="thin">
        <color rgb="FF000000"/>
      </right>
      <top style="hair">
        <color rgb="FF000000"/>
      </top>
      <bottom style="hair">
        <color rgb="FF000000"/>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48" fillId="0" borderId="0" applyNumberFormat="0" applyFill="0" applyBorder="0" applyAlignment="0" applyProtection="0"/>
  </cellStyleXfs>
  <cellXfs count="390">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Font="1"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protection locked="0"/>
    </xf>
    <xf numFmtId="0" fontId="14" fillId="2" borderId="0" xfId="0" applyFont="1" applyFill="1" applyAlignment="1" applyProtection="1">
      <alignment horizontal="left" vertical="center"/>
    </xf>
    <xf numFmtId="0" fontId="5" fillId="2" borderId="0" xfId="0" applyFont="1" applyFill="1" applyAlignment="1" applyProtection="1">
      <alignment vertical="center"/>
    </xf>
    <xf numFmtId="0" fontId="15" fillId="2" borderId="0" xfId="0" applyFont="1" applyFill="1" applyAlignment="1" applyProtection="1">
      <alignment horizontal="left" vertical="center"/>
    </xf>
    <xf numFmtId="0" fontId="16" fillId="2" borderId="0" xfId="1" applyFont="1" applyFill="1" applyAlignment="1" applyProtection="1">
      <alignment vertical="center"/>
    </xf>
    <xf numFmtId="0" fontId="48" fillId="2" borderId="0" xfId="1" applyFill="1"/>
    <xf numFmtId="0" fontId="0" fillId="2" borderId="0" xfId="0" applyFill="1"/>
    <xf numFmtId="0" fontId="14" fillId="2" borderId="0" xfId="0" applyFont="1" applyFill="1" applyAlignment="1">
      <alignment horizontal="left" vertical="center"/>
    </xf>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applyProtection="1"/>
    <xf numFmtId="0" fontId="0" fillId="0" borderId="5" xfId="0" applyBorder="1" applyProtection="1"/>
    <xf numFmtId="0" fontId="0" fillId="0" borderId="0" xfId="0" applyBorder="1" applyProtection="1"/>
    <xf numFmtId="0" fontId="17" fillId="0" borderId="0" xfId="0" applyFont="1" applyBorder="1" applyAlignment="1" applyProtection="1">
      <alignment horizontal="left" vertical="center"/>
    </xf>
    <xf numFmtId="0" fontId="0" fillId="0" borderId="6" xfId="0" applyBorder="1" applyProtection="1"/>
    <xf numFmtId="0" fontId="18" fillId="0" borderId="0" xfId="0" applyFont="1" applyAlignment="1">
      <alignment horizontal="left" vertical="center"/>
    </xf>
    <xf numFmtId="0" fontId="19" fillId="0" borderId="0" xfId="0" applyFont="1" applyAlignment="1">
      <alignment horizontal="left" vertical="center"/>
    </xf>
    <xf numFmtId="0" fontId="20" fillId="0" borderId="0" xfId="0" applyFont="1" applyBorder="1" applyAlignment="1" applyProtection="1">
      <alignment horizontal="left" vertical="top"/>
    </xf>
    <xf numFmtId="0" fontId="2" fillId="0" borderId="0" xfId="0" applyFont="1" applyBorder="1" applyAlignment="1" applyProtection="1">
      <alignment horizontal="left" vertical="center"/>
    </xf>
    <xf numFmtId="0" fontId="21" fillId="0" borderId="0" xfId="0" applyFont="1" applyAlignment="1">
      <alignment horizontal="left" vertical="top"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top" wrapText="1"/>
    </xf>
    <xf numFmtId="0" fontId="21" fillId="0" borderId="0" xfId="0" applyFont="1" applyAlignment="1">
      <alignment horizontal="left" vertical="center"/>
    </xf>
    <xf numFmtId="0" fontId="20" fillId="0" borderId="0" xfId="0" applyFont="1" applyBorder="1" applyAlignment="1" applyProtection="1">
      <alignment horizontal="left" vertical="center"/>
    </xf>
    <xf numFmtId="0" fontId="2" fillId="3" borderId="0" xfId="0" applyFont="1" applyFill="1" applyBorder="1" applyAlignment="1" applyProtection="1">
      <alignment horizontal="left" vertical="center"/>
      <protection locked="0"/>
    </xf>
    <xf numFmtId="49" fontId="2" fillId="3" borderId="0" xfId="0" applyNumberFormat="1" applyFont="1" applyFill="1" applyBorder="1" applyAlignment="1" applyProtection="1">
      <alignment horizontal="left" vertical="center"/>
      <protection locked="0"/>
    </xf>
    <xf numFmtId="49" fontId="2" fillId="0" borderId="0" xfId="0" applyNumberFormat="1" applyFont="1" applyBorder="1" applyAlignment="1" applyProtection="1">
      <alignment horizontal="left" vertical="center"/>
    </xf>
    <xf numFmtId="0" fontId="2" fillId="0" borderId="0" xfId="0" applyFont="1" applyBorder="1" applyAlignment="1" applyProtection="1">
      <alignment horizontal="left" vertical="center" wrapText="1"/>
    </xf>
    <xf numFmtId="0" fontId="0" fillId="0" borderId="7" xfId="0" applyBorder="1" applyProtection="1"/>
    <xf numFmtId="0" fontId="0" fillId="0" borderId="5" xfId="0" applyFont="1" applyBorder="1" applyAlignment="1" applyProtection="1">
      <alignment vertical="center"/>
    </xf>
    <xf numFmtId="0" fontId="0" fillId="0" borderId="0" xfId="0" applyFont="1" applyBorder="1" applyAlignment="1" applyProtection="1">
      <alignment vertical="center"/>
    </xf>
    <xf numFmtId="0" fontId="22" fillId="0" borderId="8" xfId="0" applyFont="1" applyBorder="1" applyAlignment="1" applyProtection="1">
      <alignment horizontal="left" vertical="center"/>
    </xf>
    <xf numFmtId="0" fontId="0" fillId="0" borderId="8" xfId="0" applyFont="1" applyBorder="1" applyAlignment="1" applyProtection="1">
      <alignment vertical="center"/>
    </xf>
    <xf numFmtId="4" fontId="22" fillId="0" borderId="8"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Border="1" applyAlignment="1" applyProtection="1">
      <alignment horizontal="right" vertical="center"/>
    </xf>
    <xf numFmtId="0" fontId="1" fillId="0" borderId="5" xfId="0" applyFont="1" applyBorder="1" applyAlignment="1" applyProtection="1">
      <alignment vertical="center"/>
    </xf>
    <xf numFmtId="0" fontId="1" fillId="0" borderId="0" xfId="0" applyFont="1" applyBorder="1" applyAlignment="1" applyProtection="1">
      <alignment vertical="center"/>
    </xf>
    <xf numFmtId="0" fontId="1" fillId="0" borderId="0" xfId="0" applyFont="1" applyBorder="1" applyAlignment="1" applyProtection="1">
      <alignment horizontal="left" vertical="center"/>
    </xf>
    <xf numFmtId="164" fontId="1" fillId="0" borderId="0" xfId="0" applyNumberFormat="1" applyFont="1" applyBorder="1" applyAlignment="1" applyProtection="1">
      <alignment horizontal="center" vertical="center"/>
    </xf>
    <xf numFmtId="4" fontId="21" fillId="0" borderId="0" xfId="0" applyNumberFormat="1" applyFont="1" applyBorder="1" applyAlignment="1" applyProtection="1">
      <alignment vertical="center"/>
    </xf>
    <xf numFmtId="0" fontId="1" fillId="0" borderId="6" xfId="0" applyFont="1" applyBorder="1" applyAlignment="1" applyProtection="1">
      <alignment vertical="center"/>
    </xf>
    <xf numFmtId="0" fontId="0" fillId="4" borderId="0" xfId="0" applyFont="1" applyFill="1" applyBorder="1" applyAlignment="1" applyProtection="1">
      <alignment vertical="center"/>
    </xf>
    <xf numFmtId="0" fontId="3" fillId="4" borderId="9" xfId="0" applyFont="1" applyFill="1" applyBorder="1" applyAlignment="1" applyProtection="1">
      <alignment horizontal="left" vertical="center"/>
    </xf>
    <xf numFmtId="0" fontId="0" fillId="4" borderId="10" xfId="0" applyFont="1" applyFill="1" applyBorder="1" applyAlignment="1" applyProtection="1">
      <alignment vertical="center"/>
    </xf>
    <xf numFmtId="0" fontId="3" fillId="4" borderId="10" xfId="0" applyFont="1" applyFill="1" applyBorder="1" applyAlignment="1" applyProtection="1">
      <alignment horizontal="center" vertical="center"/>
    </xf>
    <xf numFmtId="0" fontId="3" fillId="4" borderId="10" xfId="0" applyFont="1" applyFill="1" applyBorder="1" applyAlignment="1" applyProtection="1">
      <alignment horizontal="left" vertical="center"/>
    </xf>
    <xf numFmtId="4" fontId="3" fillId="4" borderId="10" xfId="0" applyNumberFormat="1" applyFont="1" applyFill="1" applyBorder="1" applyAlignment="1" applyProtection="1">
      <alignment vertical="center"/>
    </xf>
    <xf numFmtId="0" fontId="0" fillId="4" borderId="11" xfId="0" applyFont="1" applyFill="1" applyBorder="1" applyAlignment="1" applyProtection="1">
      <alignment vertical="center"/>
    </xf>
    <xf numFmtId="0" fontId="0" fillId="4" borderId="6" xfId="0" applyFont="1" applyFill="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0" fillId="0" borderId="5" xfId="0" applyFont="1" applyBorder="1" applyAlignment="1">
      <alignment vertical="center"/>
    </xf>
    <xf numFmtId="0" fontId="17" fillId="0" borderId="0" xfId="0" applyFont="1" applyAlignment="1" applyProtection="1">
      <alignment horizontal="left" vertical="center"/>
    </xf>
    <xf numFmtId="0" fontId="0" fillId="0" borderId="0" xfId="0" applyFont="1" applyAlignment="1" applyProtection="1">
      <alignment vertical="center"/>
    </xf>
    <xf numFmtId="0" fontId="2" fillId="0" borderId="5" xfId="0" applyFont="1" applyBorder="1" applyAlignment="1" applyProtection="1">
      <alignment vertical="center"/>
    </xf>
    <xf numFmtId="0" fontId="20" fillId="0" borderId="0" xfId="0" applyFont="1" applyAlignment="1" applyProtection="1">
      <alignment horizontal="left" vertical="center"/>
    </xf>
    <xf numFmtId="0" fontId="2" fillId="0" borderId="0" xfId="0" applyFont="1" applyAlignment="1" applyProtection="1">
      <alignment vertical="center"/>
    </xf>
    <xf numFmtId="0" fontId="2" fillId="0" borderId="5" xfId="0" applyFont="1" applyBorder="1" applyAlignment="1">
      <alignment vertical="center"/>
    </xf>
    <xf numFmtId="0" fontId="3" fillId="0" borderId="5"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5" xfId="0" applyFont="1" applyBorder="1" applyAlignment="1">
      <alignment vertical="center"/>
    </xf>
    <xf numFmtId="0" fontId="23" fillId="0" borderId="0" xfId="0" applyFont="1" applyAlignment="1" applyProtection="1">
      <alignment vertical="center"/>
    </xf>
    <xf numFmtId="165" fontId="2" fillId="0" borderId="0" xfId="0" applyNumberFormat="1" applyFont="1" applyAlignment="1" applyProtection="1">
      <alignment horizontal="left" vertical="center"/>
    </xf>
    <xf numFmtId="0" fontId="24" fillId="0" borderId="15" xfId="0" applyFont="1" applyBorder="1" applyAlignment="1">
      <alignment horizontal="center" vertical="center"/>
    </xf>
    <xf numFmtId="0" fontId="24" fillId="0" borderId="16" xfId="0" applyFont="1" applyBorder="1" applyAlignment="1">
      <alignment horizontal="left" vertical="center"/>
    </xf>
    <xf numFmtId="0" fontId="0" fillId="0" borderId="16" xfId="0" applyFont="1" applyBorder="1" applyAlignment="1">
      <alignment vertical="center"/>
    </xf>
    <xf numFmtId="0" fontId="0" fillId="0" borderId="17" xfId="0" applyFont="1" applyBorder="1" applyAlignment="1">
      <alignment vertical="center"/>
    </xf>
    <xf numFmtId="0" fontId="1" fillId="0" borderId="18" xfId="0" applyFont="1" applyBorder="1" applyAlignment="1">
      <alignment horizontal="left" vertical="center"/>
    </xf>
    <xf numFmtId="0" fontId="1" fillId="0" borderId="0" xfId="0" applyFont="1" applyBorder="1" applyAlignment="1">
      <alignment horizontal="left" vertical="center"/>
    </xf>
    <xf numFmtId="0" fontId="0" fillId="0" borderId="0" xfId="0" applyFont="1" applyBorder="1" applyAlignment="1">
      <alignment vertical="center"/>
    </xf>
    <xf numFmtId="0" fontId="0" fillId="0" borderId="19" xfId="0" applyFont="1" applyBorder="1" applyAlignment="1">
      <alignment vertical="center"/>
    </xf>
    <xf numFmtId="0" fontId="1" fillId="0" borderId="18" xfId="0" applyFont="1" applyBorder="1" applyAlignment="1" applyProtection="1">
      <alignment horizontal="left" vertical="center"/>
    </xf>
    <xf numFmtId="0" fontId="0" fillId="0" borderId="19" xfId="0" applyFont="1" applyBorder="1" applyAlignment="1" applyProtection="1">
      <alignment vertical="center"/>
    </xf>
    <xf numFmtId="0" fontId="2" fillId="5" borderId="9" xfId="0" applyFont="1" applyFill="1" applyBorder="1" applyAlignment="1" applyProtection="1">
      <alignment horizontal="center" vertical="center"/>
    </xf>
    <xf numFmtId="0" fontId="2" fillId="5" borderId="10" xfId="0" applyFont="1" applyFill="1" applyBorder="1" applyAlignment="1" applyProtection="1">
      <alignment horizontal="left" vertical="center"/>
    </xf>
    <xf numFmtId="0" fontId="0" fillId="5" borderId="10" xfId="0" applyFont="1" applyFill="1" applyBorder="1" applyAlignment="1" applyProtection="1">
      <alignment vertical="center"/>
    </xf>
    <xf numFmtId="0" fontId="2" fillId="5" borderId="10" xfId="0" applyFont="1" applyFill="1" applyBorder="1" applyAlignment="1" applyProtection="1">
      <alignment horizontal="center" vertical="center"/>
    </xf>
    <xf numFmtId="0" fontId="2" fillId="5" borderId="10" xfId="0" applyFont="1" applyFill="1" applyBorder="1" applyAlignment="1" applyProtection="1">
      <alignment horizontal="right" vertical="center"/>
    </xf>
    <xf numFmtId="0" fontId="2" fillId="5" borderId="11" xfId="0" applyFont="1" applyFill="1" applyBorder="1" applyAlignment="1" applyProtection="1">
      <alignment horizontal="center" vertical="center"/>
    </xf>
    <xf numFmtId="0" fontId="20" fillId="0" borderId="20" xfId="0" applyFont="1" applyBorder="1" applyAlignment="1" applyProtection="1">
      <alignment horizontal="center" vertical="center" wrapText="1"/>
    </xf>
    <xf numFmtId="0" fontId="20" fillId="0" borderId="21" xfId="0" applyFont="1" applyBorder="1" applyAlignment="1" applyProtection="1">
      <alignment horizontal="center" vertical="center" wrapText="1"/>
    </xf>
    <xf numFmtId="0" fontId="20" fillId="0" borderId="22" xfId="0" applyFont="1" applyBorder="1" applyAlignment="1" applyProtection="1">
      <alignment horizontal="center" vertical="center" wrapText="1"/>
    </xf>
    <xf numFmtId="0" fontId="0" fillId="0" borderId="15" xfId="0" applyFont="1" applyBorder="1" applyAlignment="1" applyProtection="1">
      <alignment vertical="center"/>
    </xf>
    <xf numFmtId="0" fontId="0" fillId="0" borderId="16" xfId="0" applyFont="1" applyBorder="1" applyAlignment="1" applyProtection="1">
      <alignment vertical="center"/>
    </xf>
    <xf numFmtId="0" fontId="0" fillId="0" borderId="17"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3" fillId="0" borderId="0" xfId="0" applyFont="1" applyAlignment="1" applyProtection="1">
      <alignment horizontal="center" vertical="center"/>
    </xf>
    <xf numFmtId="4" fontId="24" fillId="0" borderId="18" xfId="0" applyNumberFormat="1" applyFont="1" applyBorder="1" applyAlignment="1" applyProtection="1">
      <alignment vertical="center"/>
    </xf>
    <xf numFmtId="4" fontId="24" fillId="0" borderId="0" xfId="0" applyNumberFormat="1" applyFont="1" applyBorder="1" applyAlignment="1" applyProtection="1">
      <alignment vertical="center"/>
    </xf>
    <xf numFmtId="166" fontId="24" fillId="0" borderId="0" xfId="0" applyNumberFormat="1" applyFont="1" applyBorder="1" applyAlignment="1" applyProtection="1">
      <alignment vertical="center"/>
    </xf>
    <xf numFmtId="4" fontId="24" fillId="0" borderId="19" xfId="0" applyNumberFormat="1" applyFont="1" applyBorder="1" applyAlignment="1" applyProtection="1">
      <alignment vertical="center"/>
    </xf>
    <xf numFmtId="0" fontId="3" fillId="0" borderId="0" xfId="0" applyFont="1" applyAlignment="1">
      <alignment horizontal="left" vertical="center"/>
    </xf>
    <xf numFmtId="0" fontId="26" fillId="0" borderId="0" xfId="0" applyFont="1" applyAlignment="1">
      <alignment horizontal="left" vertical="center"/>
    </xf>
    <xf numFmtId="0" fontId="4" fillId="0" borderId="5" xfId="0" applyFont="1" applyBorder="1" applyAlignment="1" applyProtection="1">
      <alignment vertical="center"/>
    </xf>
    <xf numFmtId="0" fontId="27" fillId="0" borderId="0" xfId="0" applyFont="1" applyAlignment="1" applyProtection="1">
      <alignment vertical="center"/>
    </xf>
    <xf numFmtId="0" fontId="27" fillId="0" borderId="0" xfId="0" applyFont="1" applyAlignment="1" applyProtection="1">
      <alignment horizontal="left" vertical="center" wrapText="1"/>
    </xf>
    <xf numFmtId="0" fontId="28" fillId="0" borderId="0" xfId="0" applyFont="1" applyAlignment="1" applyProtection="1">
      <alignment vertical="center"/>
    </xf>
    <xf numFmtId="4" fontId="28" fillId="0" borderId="0" xfId="0" applyNumberFormat="1" applyFont="1" applyAlignment="1" applyProtection="1">
      <alignment horizontal="right" vertical="center"/>
    </xf>
    <xf numFmtId="4" fontId="28" fillId="0" borderId="0" xfId="0" applyNumberFormat="1" applyFont="1" applyAlignment="1" applyProtection="1">
      <alignment vertical="center"/>
    </xf>
    <xf numFmtId="0" fontId="29" fillId="0" borderId="0" xfId="0" applyFont="1" applyAlignment="1" applyProtection="1">
      <alignment horizontal="center" vertical="center"/>
    </xf>
    <xf numFmtId="0" fontId="4" fillId="0" borderId="5" xfId="0" applyFont="1" applyBorder="1" applyAlignment="1">
      <alignment vertical="center"/>
    </xf>
    <xf numFmtId="4" fontId="30" fillId="0" borderId="18"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9" xfId="0" applyNumberFormat="1" applyFont="1" applyBorder="1" applyAlignment="1" applyProtection="1">
      <alignment vertical="center"/>
    </xf>
    <xf numFmtId="0" fontId="4" fillId="0" borderId="0" xfId="0" applyFont="1" applyAlignment="1">
      <alignment horizontal="left" vertical="center"/>
    </xf>
    <xf numFmtId="0" fontId="31" fillId="0" borderId="0" xfId="1" applyFont="1" applyAlignment="1">
      <alignment horizontal="center" vertical="center"/>
    </xf>
    <xf numFmtId="0" fontId="5" fillId="0" borderId="5" xfId="0" applyFont="1" applyBorder="1" applyAlignment="1" applyProtection="1">
      <alignment vertical="center"/>
    </xf>
    <xf numFmtId="0" fontId="7" fillId="0" borderId="0" xfId="0" applyFont="1" applyAlignment="1" applyProtection="1">
      <alignment vertical="center"/>
    </xf>
    <xf numFmtId="0" fontId="32" fillId="0" borderId="0" xfId="0" applyFont="1" applyAlignment="1" applyProtection="1">
      <alignment horizontal="left" vertical="center" wrapText="1"/>
    </xf>
    <xf numFmtId="4" fontId="7" fillId="0" borderId="0" xfId="0" applyNumberFormat="1" applyFont="1" applyAlignment="1" applyProtection="1">
      <alignment vertical="center"/>
    </xf>
    <xf numFmtId="0" fontId="5" fillId="0" borderId="0" xfId="0" applyFont="1" applyAlignment="1" applyProtection="1">
      <alignment horizontal="center" vertical="center"/>
    </xf>
    <xf numFmtId="0" fontId="5" fillId="0" borderId="5" xfId="0" applyFont="1" applyBorder="1" applyAlignment="1">
      <alignment vertical="center"/>
    </xf>
    <xf numFmtId="4" fontId="33" fillId="0" borderId="18" xfId="0" applyNumberFormat="1" applyFont="1" applyBorder="1" applyAlignment="1" applyProtection="1">
      <alignment vertical="center"/>
    </xf>
    <xf numFmtId="4" fontId="33" fillId="0" borderId="0" xfId="0" applyNumberFormat="1" applyFont="1" applyBorder="1" applyAlignment="1" applyProtection="1">
      <alignment vertical="center"/>
    </xf>
    <xf numFmtId="166" fontId="33" fillId="0" borderId="0" xfId="0" applyNumberFormat="1" applyFont="1" applyBorder="1" applyAlignment="1" applyProtection="1">
      <alignment vertical="center"/>
    </xf>
    <xf numFmtId="4" fontId="33" fillId="0" borderId="19" xfId="0" applyNumberFormat="1" applyFont="1" applyBorder="1" applyAlignment="1" applyProtection="1">
      <alignment vertical="center"/>
    </xf>
    <xf numFmtId="0" fontId="5" fillId="0" borderId="0" xfId="0" applyFont="1" applyAlignment="1">
      <alignment horizontal="left" vertical="center"/>
    </xf>
    <xf numFmtId="4" fontId="33" fillId="0" borderId="23" xfId="0" applyNumberFormat="1" applyFont="1" applyBorder="1" applyAlignment="1" applyProtection="1">
      <alignment vertical="center"/>
    </xf>
    <xf numFmtId="4" fontId="33" fillId="0" borderId="24" xfId="0" applyNumberFormat="1" applyFont="1" applyBorder="1" applyAlignment="1" applyProtection="1">
      <alignment vertical="center"/>
    </xf>
    <xf numFmtId="166" fontId="33" fillId="0" borderId="24" xfId="0" applyNumberFormat="1" applyFont="1" applyBorder="1" applyAlignment="1" applyProtection="1">
      <alignment vertical="center"/>
    </xf>
    <xf numFmtId="4" fontId="33" fillId="0" borderId="25" xfId="0" applyNumberFormat="1" applyFont="1" applyBorder="1" applyAlignment="1" applyProtection="1">
      <alignment vertical="center"/>
    </xf>
    <xf numFmtId="0" fontId="0" fillId="0" borderId="0" xfId="0" applyProtection="1">
      <protection locked="0"/>
    </xf>
    <xf numFmtId="0" fontId="5" fillId="2" borderId="0" xfId="0" applyFont="1" applyFill="1" applyAlignment="1">
      <alignment vertical="center"/>
    </xf>
    <xf numFmtId="0" fontId="15" fillId="2" borderId="0" xfId="0" applyFont="1" applyFill="1" applyAlignment="1">
      <alignment horizontal="left" vertical="center"/>
    </xf>
    <xf numFmtId="0" fontId="34" fillId="2" borderId="0" xfId="1" applyFont="1" applyFill="1" applyAlignment="1">
      <alignment vertical="center"/>
    </xf>
    <xf numFmtId="0" fontId="5" fillId="2" borderId="0" xfId="0" applyFont="1" applyFill="1" applyAlignment="1" applyProtection="1">
      <alignment vertical="center"/>
      <protection locked="0"/>
    </xf>
    <xf numFmtId="0" fontId="0" fillId="0" borderId="3" xfId="0" applyBorder="1" applyProtection="1">
      <protection locked="0"/>
    </xf>
    <xf numFmtId="0" fontId="0" fillId="0" borderId="0" xfId="0" applyBorder="1" applyProtection="1">
      <protection locked="0"/>
    </xf>
    <xf numFmtId="0" fontId="20" fillId="0" borderId="0" xfId="0" applyFont="1" applyBorder="1" applyAlignment="1" applyProtection="1">
      <alignment horizontal="left" vertical="center" wrapText="1"/>
    </xf>
    <xf numFmtId="0" fontId="0" fillId="0" borderId="0" xfId="0" applyFont="1" applyBorder="1" applyAlignment="1" applyProtection="1">
      <alignment vertical="center"/>
      <protection locked="0"/>
    </xf>
    <xf numFmtId="0" fontId="3" fillId="0" borderId="0" xfId="0" applyFont="1" applyBorder="1" applyAlignment="1" applyProtection="1">
      <alignment horizontal="left" vertical="center" wrapText="1"/>
    </xf>
    <xf numFmtId="0" fontId="20" fillId="0" borderId="0" xfId="0" applyFont="1" applyBorder="1" applyAlignment="1" applyProtection="1">
      <alignment horizontal="left" vertical="center"/>
      <protection locked="0"/>
    </xf>
    <xf numFmtId="165" fontId="2" fillId="0" borderId="0" xfId="0" applyNumberFormat="1" applyFont="1" applyBorder="1" applyAlignment="1" applyProtection="1">
      <alignment horizontal="left" vertical="center"/>
    </xf>
    <xf numFmtId="0" fontId="0" fillId="0" borderId="5" xfId="0" applyFont="1" applyBorder="1" applyAlignment="1" applyProtection="1">
      <alignment vertical="center" wrapText="1"/>
    </xf>
    <xf numFmtId="0" fontId="0" fillId="0" borderId="0" xfId="0" applyFont="1" applyBorder="1" applyAlignment="1" applyProtection="1">
      <alignment vertical="center" wrapText="1"/>
    </xf>
    <xf numFmtId="0" fontId="0" fillId="0" borderId="0" xfId="0" applyFont="1" applyBorder="1" applyAlignment="1" applyProtection="1">
      <alignment vertical="center" wrapText="1"/>
      <protection locked="0"/>
    </xf>
    <xf numFmtId="0" fontId="0" fillId="0" borderId="6" xfId="0" applyFont="1" applyBorder="1" applyAlignment="1" applyProtection="1">
      <alignment vertical="center" wrapText="1"/>
    </xf>
    <xf numFmtId="0" fontId="0" fillId="0" borderId="16" xfId="0" applyFont="1" applyBorder="1" applyAlignment="1" applyProtection="1">
      <alignment vertical="center"/>
      <protection locked="0"/>
    </xf>
    <xf numFmtId="0" fontId="0" fillId="0" borderId="26" xfId="0" applyFont="1" applyBorder="1" applyAlignment="1" applyProtection="1">
      <alignment vertical="center"/>
    </xf>
    <xf numFmtId="0" fontId="22" fillId="0" borderId="0" xfId="0" applyFont="1" applyBorder="1" applyAlignment="1" applyProtection="1">
      <alignment horizontal="left" vertical="center"/>
    </xf>
    <xf numFmtId="4" fontId="25" fillId="0" borderId="0" xfId="0" applyNumberFormat="1" applyFont="1" applyBorder="1" applyAlignment="1" applyProtection="1">
      <alignment vertical="center"/>
    </xf>
    <xf numFmtId="0" fontId="1" fillId="0" borderId="0" xfId="0" applyFont="1" applyBorder="1" applyAlignment="1" applyProtection="1">
      <alignment horizontal="right" vertical="center"/>
      <protection locked="0"/>
    </xf>
    <xf numFmtId="4" fontId="1" fillId="0" borderId="0" xfId="0" applyNumberFormat="1" applyFont="1" applyBorder="1" applyAlignment="1" applyProtection="1">
      <alignment vertical="center"/>
    </xf>
    <xf numFmtId="164" fontId="1" fillId="0" borderId="0" xfId="0" applyNumberFormat="1" applyFont="1" applyBorder="1" applyAlignment="1" applyProtection="1">
      <alignment horizontal="right" vertical="center"/>
      <protection locked="0"/>
    </xf>
    <xf numFmtId="0" fontId="0" fillId="5" borderId="0" xfId="0" applyFont="1" applyFill="1" applyBorder="1" applyAlignment="1" applyProtection="1">
      <alignment vertical="center"/>
    </xf>
    <xf numFmtId="0" fontId="3" fillId="5" borderId="9" xfId="0" applyFont="1" applyFill="1" applyBorder="1" applyAlignment="1" applyProtection="1">
      <alignment horizontal="left" vertical="center"/>
    </xf>
    <xf numFmtId="0" fontId="3" fillId="5" borderId="10" xfId="0" applyFont="1" applyFill="1" applyBorder="1" applyAlignment="1" applyProtection="1">
      <alignment horizontal="right" vertical="center"/>
    </xf>
    <xf numFmtId="0" fontId="3" fillId="5" borderId="10" xfId="0" applyFont="1" applyFill="1" applyBorder="1" applyAlignment="1" applyProtection="1">
      <alignment horizontal="center" vertical="center"/>
    </xf>
    <xf numFmtId="0" fontId="0" fillId="5" borderId="10" xfId="0" applyFont="1" applyFill="1" applyBorder="1" applyAlignment="1" applyProtection="1">
      <alignment vertical="center"/>
      <protection locked="0"/>
    </xf>
    <xf numFmtId="4" fontId="3" fillId="5" borderId="10" xfId="0" applyNumberFormat="1" applyFont="1" applyFill="1" applyBorder="1" applyAlignment="1" applyProtection="1">
      <alignment vertical="center"/>
    </xf>
    <xf numFmtId="0" fontId="0" fillId="5" borderId="27" xfId="0" applyFont="1" applyFill="1" applyBorder="1" applyAlignment="1" applyProtection="1">
      <alignment vertical="center"/>
    </xf>
    <xf numFmtId="0" fontId="0" fillId="0" borderId="13" xfId="0" applyFont="1" applyBorder="1" applyAlignment="1" applyProtection="1">
      <alignment vertical="center"/>
      <protection locked="0"/>
    </xf>
    <xf numFmtId="0" fontId="0" fillId="0" borderId="2" xfId="0" applyFont="1" applyBorder="1" applyAlignment="1">
      <alignment vertical="center"/>
    </xf>
    <xf numFmtId="0" fontId="0" fillId="0" borderId="3" xfId="0" applyFont="1" applyBorder="1" applyAlignment="1">
      <alignment vertical="center"/>
    </xf>
    <xf numFmtId="0" fontId="0" fillId="0" borderId="3" xfId="0" applyFont="1" applyBorder="1" applyAlignment="1" applyProtection="1">
      <alignment vertical="center"/>
      <protection locked="0"/>
    </xf>
    <xf numFmtId="0" fontId="0" fillId="0" borderId="4" xfId="0" applyFont="1" applyBorder="1" applyAlignment="1">
      <alignment vertical="center"/>
    </xf>
    <xf numFmtId="0" fontId="0" fillId="0" borderId="0" xfId="0" applyFont="1" applyBorder="1" applyAlignment="1" applyProtection="1">
      <alignment horizontal="left" vertical="center"/>
    </xf>
    <xf numFmtId="0" fontId="2" fillId="5" borderId="0" xfId="0" applyFont="1" applyFill="1" applyBorder="1" applyAlignment="1" applyProtection="1">
      <alignment horizontal="left" vertical="center"/>
    </xf>
    <xf numFmtId="0" fontId="0" fillId="5" borderId="0" xfId="0" applyFont="1" applyFill="1" applyBorder="1" applyAlignment="1" applyProtection="1">
      <alignment vertical="center"/>
      <protection locked="0"/>
    </xf>
    <xf numFmtId="0" fontId="2" fillId="5" borderId="0" xfId="0" applyFont="1" applyFill="1" applyBorder="1" applyAlignment="1" applyProtection="1">
      <alignment horizontal="right" vertical="center"/>
    </xf>
    <xf numFmtId="0" fontId="0" fillId="5" borderId="6" xfId="0" applyFont="1" applyFill="1" applyBorder="1" applyAlignment="1" applyProtection="1">
      <alignment vertical="center"/>
    </xf>
    <xf numFmtId="0" fontId="35" fillId="0" borderId="0" xfId="0" applyFont="1" applyBorder="1" applyAlignment="1" applyProtection="1">
      <alignment horizontal="left" vertical="center"/>
    </xf>
    <xf numFmtId="0" fontId="6" fillId="0" borderId="5" xfId="0" applyFont="1" applyBorder="1" applyAlignment="1" applyProtection="1">
      <alignment vertical="center"/>
    </xf>
    <xf numFmtId="0" fontId="6" fillId="0" borderId="0" xfId="0" applyFont="1" applyBorder="1" applyAlignment="1" applyProtection="1">
      <alignment vertical="center"/>
    </xf>
    <xf numFmtId="0" fontId="6" fillId="0" borderId="24" xfId="0" applyFont="1" applyBorder="1" applyAlignment="1" applyProtection="1">
      <alignment horizontal="left" vertical="center"/>
    </xf>
    <xf numFmtId="0" fontId="6" fillId="0" borderId="24" xfId="0" applyFont="1" applyBorder="1" applyAlignment="1" applyProtection="1">
      <alignment vertical="center"/>
    </xf>
    <xf numFmtId="0" fontId="6" fillId="0" borderId="24" xfId="0" applyFont="1" applyBorder="1" applyAlignment="1" applyProtection="1">
      <alignment vertical="center"/>
      <protection locked="0"/>
    </xf>
    <xf numFmtId="4" fontId="6" fillId="0" borderId="24" xfId="0" applyNumberFormat="1" applyFont="1" applyBorder="1" applyAlignment="1" applyProtection="1">
      <alignment vertical="center"/>
    </xf>
    <xf numFmtId="0" fontId="6" fillId="0" borderId="6" xfId="0" applyFont="1" applyBorder="1" applyAlignment="1" applyProtection="1">
      <alignment vertical="center"/>
    </xf>
    <xf numFmtId="0" fontId="7" fillId="0" borderId="5" xfId="0" applyFont="1" applyBorder="1" applyAlignment="1" applyProtection="1">
      <alignment vertical="center"/>
    </xf>
    <xf numFmtId="0" fontId="7" fillId="0" borderId="0" xfId="0" applyFont="1" applyBorder="1" applyAlignment="1" applyProtection="1">
      <alignment vertical="center"/>
    </xf>
    <xf numFmtId="0" fontId="7" fillId="0" borderId="24" xfId="0" applyFont="1" applyBorder="1" applyAlignment="1" applyProtection="1">
      <alignment horizontal="left" vertical="center"/>
    </xf>
    <xf numFmtId="0" fontId="7" fillId="0" borderId="24" xfId="0" applyFont="1" applyBorder="1" applyAlignment="1" applyProtection="1">
      <alignment vertical="center"/>
    </xf>
    <xf numFmtId="0" fontId="7" fillId="0" borderId="24" xfId="0" applyFont="1" applyBorder="1" applyAlignment="1" applyProtection="1">
      <alignment vertical="center"/>
      <protection locked="0"/>
    </xf>
    <xf numFmtId="4" fontId="7" fillId="0" borderId="24" xfId="0" applyNumberFormat="1" applyFont="1" applyBorder="1" applyAlignment="1" applyProtection="1">
      <alignment vertical="center"/>
    </xf>
    <xf numFmtId="0" fontId="7" fillId="0" borderId="6" xfId="0" applyFont="1" applyBorder="1" applyAlignment="1" applyProtection="1">
      <alignment vertical="center"/>
    </xf>
    <xf numFmtId="0" fontId="0" fillId="0" borderId="0" xfId="0" applyFont="1" applyAlignment="1" applyProtection="1">
      <alignment vertical="center"/>
      <protection locked="0"/>
    </xf>
    <xf numFmtId="0" fontId="20" fillId="0" borderId="0" xfId="0" applyFont="1" applyAlignment="1" applyProtection="1">
      <alignment horizontal="left" vertical="center" wrapText="1"/>
    </xf>
    <xf numFmtId="0" fontId="0" fillId="0" borderId="0" xfId="0" applyProtection="1"/>
    <xf numFmtId="0" fontId="0" fillId="0" borderId="5" xfId="0" applyBorder="1"/>
    <xf numFmtId="0" fontId="2" fillId="0" borderId="0" xfId="0" applyFont="1" applyAlignment="1" applyProtection="1">
      <alignment horizontal="left" vertical="center"/>
    </xf>
    <xf numFmtId="0" fontId="20" fillId="0" borderId="0" xfId="0" applyFont="1" applyAlignment="1" applyProtection="1">
      <alignment horizontal="left" vertical="center"/>
      <protection locked="0"/>
    </xf>
    <xf numFmtId="0" fontId="0" fillId="0" borderId="5" xfId="0" applyFont="1" applyBorder="1" applyAlignment="1" applyProtection="1">
      <alignment horizontal="center" vertical="center" wrapText="1"/>
    </xf>
    <xf numFmtId="0" fontId="2" fillId="5" borderId="20"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xf>
    <xf numFmtId="0" fontId="2" fillId="5" borderId="21" xfId="0" applyFont="1" applyFill="1" applyBorder="1" applyAlignment="1" applyProtection="1">
      <alignment horizontal="center" vertical="center" wrapText="1"/>
      <protection locked="0"/>
    </xf>
    <xf numFmtId="0" fontId="2" fillId="5" borderId="22" xfId="0" applyFont="1" applyFill="1" applyBorder="1" applyAlignment="1" applyProtection="1">
      <alignment horizontal="center" vertical="center" wrapText="1"/>
    </xf>
    <xf numFmtId="0" fontId="0" fillId="0" borderId="5" xfId="0" applyFont="1" applyBorder="1" applyAlignment="1">
      <alignment horizontal="center" vertical="center" wrapText="1"/>
    </xf>
    <xf numFmtId="4" fontId="25" fillId="0" borderId="0" xfId="0" applyNumberFormat="1" applyFont="1" applyAlignment="1" applyProtection="1"/>
    <xf numFmtId="166" fontId="36" fillId="0" borderId="16" xfId="0" applyNumberFormat="1" applyFont="1" applyBorder="1" applyAlignment="1" applyProtection="1"/>
    <xf numFmtId="166" fontId="36" fillId="0" borderId="17" xfId="0" applyNumberFormat="1" applyFont="1" applyBorder="1" applyAlignment="1" applyProtection="1"/>
    <xf numFmtId="4" fontId="37" fillId="0" borderId="0" xfId="0" applyNumberFormat="1" applyFont="1" applyAlignment="1">
      <alignment vertical="center"/>
    </xf>
    <xf numFmtId="0" fontId="8" fillId="0" borderId="5"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5" xfId="0" applyFont="1" applyBorder="1" applyAlignment="1"/>
    <xf numFmtId="0" fontId="8" fillId="0" borderId="18"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9"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0" fillId="0" borderId="28" xfId="0" applyFont="1" applyBorder="1" applyAlignment="1" applyProtection="1">
      <alignment horizontal="center" vertical="center"/>
    </xf>
    <xf numFmtId="49" fontId="0" fillId="0" borderId="28" xfId="0" applyNumberFormat="1" applyFont="1" applyBorder="1" applyAlignment="1" applyProtection="1">
      <alignment horizontal="left" vertical="center" wrapText="1"/>
    </xf>
    <xf numFmtId="0" fontId="0" fillId="0" borderId="28" xfId="0" applyFont="1" applyBorder="1" applyAlignment="1" applyProtection="1">
      <alignment horizontal="left" vertical="center" wrapText="1"/>
    </xf>
    <xf numFmtId="0" fontId="0" fillId="0" borderId="28" xfId="0" applyFont="1" applyBorder="1" applyAlignment="1" applyProtection="1">
      <alignment horizontal="center" vertical="center" wrapText="1"/>
    </xf>
    <xf numFmtId="167" fontId="0" fillId="0" borderId="28" xfId="0" applyNumberFormat="1" applyFont="1" applyBorder="1" applyAlignment="1" applyProtection="1">
      <alignment vertical="center"/>
    </xf>
    <xf numFmtId="4" fontId="0" fillId="3" borderId="28" xfId="0" applyNumberFormat="1" applyFont="1" applyFill="1" applyBorder="1" applyAlignment="1" applyProtection="1">
      <alignment vertical="center"/>
      <protection locked="0"/>
    </xf>
    <xf numFmtId="4" fontId="0" fillId="0" borderId="28" xfId="0" applyNumberFormat="1" applyFont="1" applyBorder="1" applyAlignment="1" applyProtection="1">
      <alignment vertical="center"/>
    </xf>
    <xf numFmtId="0" fontId="1" fillId="3" borderId="28" xfId="0" applyFont="1" applyFill="1" applyBorder="1" applyAlignment="1" applyProtection="1">
      <alignment horizontal="left" vertical="center"/>
      <protection locked="0"/>
    </xf>
    <xf numFmtId="0" fontId="1" fillId="0" borderId="0" xfId="0" applyFont="1" applyBorder="1" applyAlignment="1" applyProtection="1">
      <alignment horizontal="center" vertical="center"/>
    </xf>
    <xf numFmtId="166" fontId="1" fillId="0" borderId="0" xfId="0" applyNumberFormat="1" applyFont="1" applyBorder="1" applyAlignment="1" applyProtection="1">
      <alignment vertical="center"/>
    </xf>
    <xf numFmtId="166" fontId="1" fillId="0" borderId="19" xfId="0" applyNumberFormat="1" applyFont="1" applyBorder="1" applyAlignment="1" applyProtection="1">
      <alignment vertical="center"/>
    </xf>
    <xf numFmtId="4" fontId="0" fillId="0" borderId="0" xfId="0" applyNumberFormat="1" applyFont="1" applyAlignment="1">
      <alignment vertical="center"/>
    </xf>
    <xf numFmtId="0" fontId="9" fillId="0" borderId="5" xfId="0" applyFont="1" applyBorder="1" applyAlignment="1" applyProtection="1">
      <alignment vertical="center"/>
    </xf>
    <xf numFmtId="0" fontId="9" fillId="0" borderId="0" xfId="0" applyFont="1" applyAlignment="1" applyProtection="1">
      <alignment vertical="center"/>
    </xf>
    <xf numFmtId="0" fontId="38"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5" xfId="0" applyFont="1" applyBorder="1" applyAlignment="1">
      <alignment vertical="center"/>
    </xf>
    <xf numFmtId="0" fontId="9" fillId="0" borderId="18" xfId="0" applyFont="1" applyBorder="1" applyAlignment="1" applyProtection="1">
      <alignment vertical="center"/>
    </xf>
    <xf numFmtId="0" fontId="9" fillId="0" borderId="0" xfId="0" applyFont="1" applyBorder="1" applyAlignment="1" applyProtection="1">
      <alignment vertical="center"/>
    </xf>
    <xf numFmtId="0" fontId="9" fillId="0" borderId="19" xfId="0" applyFont="1" applyBorder="1" applyAlignment="1" applyProtection="1">
      <alignment vertical="center"/>
    </xf>
    <xf numFmtId="0" fontId="9" fillId="0" borderId="0" xfId="0" applyFont="1" applyAlignment="1">
      <alignment horizontal="left" vertical="center"/>
    </xf>
    <xf numFmtId="0" fontId="10" fillId="0" borderId="5"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0" fontId="10" fillId="0" borderId="0" xfId="0" applyFont="1" applyAlignment="1" applyProtection="1">
      <alignment vertical="center"/>
      <protection locked="0"/>
    </xf>
    <xf numFmtId="0" fontId="10" fillId="0" borderId="5" xfId="0" applyFont="1" applyBorder="1" applyAlignment="1">
      <alignment vertical="center"/>
    </xf>
    <xf numFmtId="0" fontId="10" fillId="0" borderId="18" xfId="0" applyFont="1" applyBorder="1" applyAlignment="1" applyProtection="1">
      <alignment vertical="center"/>
    </xf>
    <xf numFmtId="0" fontId="10" fillId="0" borderId="0" xfId="0" applyFont="1" applyBorder="1" applyAlignment="1" applyProtection="1">
      <alignment vertical="center"/>
    </xf>
    <xf numFmtId="0" fontId="10" fillId="0" borderId="19" xfId="0" applyFont="1" applyBorder="1" applyAlignment="1" applyProtection="1">
      <alignment vertical="center"/>
    </xf>
    <xf numFmtId="0" fontId="10" fillId="0" borderId="0" xfId="0" applyFont="1" applyAlignment="1">
      <alignment horizontal="left" vertical="center"/>
    </xf>
    <xf numFmtId="0" fontId="11" fillId="0" borderId="5"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5" xfId="0" applyFont="1" applyBorder="1" applyAlignment="1">
      <alignment vertical="center"/>
    </xf>
    <xf numFmtId="0" fontId="11" fillId="0" borderId="18" xfId="0" applyFont="1" applyBorder="1" applyAlignment="1" applyProtection="1">
      <alignment vertical="center"/>
    </xf>
    <xf numFmtId="0" fontId="11" fillId="0" borderId="0" xfId="0" applyFont="1" applyBorder="1" applyAlignment="1" applyProtection="1">
      <alignment vertical="center"/>
    </xf>
    <xf numFmtId="0" fontId="11" fillId="0" borderId="19" xfId="0" applyFont="1" applyBorder="1" applyAlignment="1" applyProtection="1">
      <alignment vertical="center"/>
    </xf>
    <xf numFmtId="0" fontId="11" fillId="0" borderId="0" xfId="0" applyFont="1" applyAlignment="1">
      <alignment horizontal="left" vertical="center"/>
    </xf>
    <xf numFmtId="0" fontId="39" fillId="0" borderId="0" xfId="0" applyFont="1" applyAlignment="1" applyProtection="1">
      <alignment vertical="center" wrapText="1"/>
    </xf>
    <xf numFmtId="0" fontId="0" fillId="0" borderId="18" xfId="0" applyFont="1" applyBorder="1" applyAlignment="1" applyProtection="1">
      <alignment vertical="center"/>
    </xf>
    <xf numFmtId="0" fontId="12" fillId="0" borderId="5"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5" xfId="0" applyFont="1" applyBorder="1" applyAlignment="1">
      <alignment vertical="center"/>
    </xf>
    <xf numFmtId="0" fontId="12" fillId="0" borderId="18" xfId="0" applyFont="1" applyBorder="1" applyAlignment="1" applyProtection="1">
      <alignment vertical="center"/>
    </xf>
    <xf numFmtId="0" fontId="12" fillId="0" borderId="0" xfId="0" applyFont="1" applyBorder="1" applyAlignment="1" applyProtection="1">
      <alignment vertical="center"/>
    </xf>
    <xf numFmtId="0" fontId="12" fillId="0" borderId="19" xfId="0" applyFont="1" applyBorder="1" applyAlignment="1" applyProtection="1">
      <alignment vertical="center"/>
    </xf>
    <xf numFmtId="0" fontId="12" fillId="0" borderId="0" xfId="0" applyFont="1" applyAlignment="1">
      <alignment horizontal="left" vertical="center"/>
    </xf>
    <xf numFmtId="0" fontId="40" fillId="0" borderId="28" xfId="0" applyFont="1" applyBorder="1" applyAlignment="1" applyProtection="1">
      <alignment horizontal="center" vertical="center"/>
    </xf>
    <xf numFmtId="49" fontId="40" fillId="0" borderId="28" xfId="0" applyNumberFormat="1" applyFont="1" applyBorder="1" applyAlignment="1" applyProtection="1">
      <alignment horizontal="left" vertical="center" wrapText="1"/>
    </xf>
    <xf numFmtId="0" fontId="40" fillId="0" borderId="28" xfId="0" applyFont="1" applyBorder="1" applyAlignment="1" applyProtection="1">
      <alignment horizontal="left" vertical="center" wrapText="1"/>
    </xf>
    <xf numFmtId="0" fontId="40" fillId="0" borderId="28" xfId="0" applyFont="1" applyBorder="1" applyAlignment="1" applyProtection="1">
      <alignment horizontal="center" vertical="center" wrapText="1"/>
    </xf>
    <xf numFmtId="167" fontId="40" fillId="0" borderId="28" xfId="0" applyNumberFormat="1" applyFont="1" applyBorder="1" applyAlignment="1" applyProtection="1">
      <alignment vertical="center"/>
    </xf>
    <xf numFmtId="4" fontId="40" fillId="3" borderId="28" xfId="0" applyNumberFormat="1" applyFont="1" applyFill="1" applyBorder="1" applyAlignment="1" applyProtection="1">
      <alignment vertical="center"/>
      <protection locked="0"/>
    </xf>
    <xf numFmtId="4" fontId="40" fillId="0" borderId="28" xfId="0" applyNumberFormat="1" applyFont="1" applyBorder="1" applyAlignment="1" applyProtection="1">
      <alignment vertical="center"/>
    </xf>
    <xf numFmtId="0" fontId="40" fillId="0" borderId="5" xfId="0" applyFont="1" applyBorder="1" applyAlignment="1">
      <alignment vertical="center"/>
    </xf>
    <xf numFmtId="0" fontId="40" fillId="3" borderId="28" xfId="0" applyFont="1" applyFill="1" applyBorder="1" applyAlignment="1" applyProtection="1">
      <alignment horizontal="left" vertical="center"/>
      <protection locked="0"/>
    </xf>
    <xf numFmtId="0" fontId="40" fillId="0" borderId="0" xfId="0" applyFont="1" applyBorder="1" applyAlignment="1" applyProtection="1">
      <alignment horizontal="center" vertical="center"/>
    </xf>
    <xf numFmtId="167" fontId="0" fillId="3" borderId="28" xfId="0" applyNumberFormat="1" applyFont="1" applyFill="1" applyBorder="1" applyAlignment="1" applyProtection="1">
      <alignment vertical="center"/>
      <protection locked="0"/>
    </xf>
    <xf numFmtId="0" fontId="0" fillId="0" borderId="23" xfId="0" applyFont="1" applyBorder="1" applyAlignment="1" applyProtection="1">
      <alignment vertical="center"/>
    </xf>
    <xf numFmtId="0" fontId="0" fillId="0" borderId="24" xfId="0" applyFont="1" applyBorder="1" applyAlignment="1" applyProtection="1">
      <alignment vertical="center"/>
    </xf>
    <xf numFmtId="0" fontId="0" fillId="0" borderId="25" xfId="0" applyFont="1" applyBorder="1" applyAlignment="1" applyProtection="1">
      <alignment vertical="center"/>
    </xf>
    <xf numFmtId="0" fontId="0" fillId="0" borderId="0" xfId="0" applyAlignment="1">
      <alignment vertical="top"/>
      <protection locked="0"/>
    </xf>
    <xf numFmtId="0" fontId="41" fillId="0" borderId="29" xfId="0" applyFont="1" applyBorder="1" applyAlignment="1">
      <alignment vertical="center" wrapText="1"/>
      <protection locked="0"/>
    </xf>
    <xf numFmtId="0" fontId="41" fillId="0" borderId="30" xfId="0" applyFont="1" applyBorder="1" applyAlignment="1">
      <alignment vertical="center" wrapText="1"/>
      <protection locked="0"/>
    </xf>
    <xf numFmtId="0" fontId="41" fillId="0" borderId="31" xfId="0" applyFont="1" applyBorder="1" applyAlignment="1">
      <alignment vertical="center" wrapText="1"/>
      <protection locked="0"/>
    </xf>
    <xf numFmtId="0" fontId="41" fillId="0" borderId="32" xfId="0" applyFont="1" applyBorder="1" applyAlignment="1">
      <alignment horizontal="center" vertical="center" wrapText="1"/>
      <protection locked="0"/>
    </xf>
    <xf numFmtId="0" fontId="42" fillId="0" borderId="1" xfId="0" applyFont="1" applyBorder="1" applyAlignment="1">
      <alignment horizontal="center" vertical="center" wrapText="1"/>
      <protection locked="0"/>
    </xf>
    <xf numFmtId="0" fontId="41" fillId="0" borderId="33" xfId="0" applyFont="1" applyBorder="1" applyAlignment="1">
      <alignment horizontal="center" vertical="center" wrapText="1"/>
      <protection locked="0"/>
    </xf>
    <xf numFmtId="0" fontId="41" fillId="0" borderId="32" xfId="0" applyFont="1" applyBorder="1" applyAlignment="1">
      <alignment vertical="center" wrapText="1"/>
      <protection locked="0"/>
    </xf>
    <xf numFmtId="0" fontId="43" fillId="0" borderId="34" xfId="0" applyFont="1" applyBorder="1" applyAlignment="1">
      <alignment horizontal="left" wrapText="1"/>
      <protection locked="0"/>
    </xf>
    <xf numFmtId="0" fontId="41" fillId="0" borderId="33" xfId="0" applyFont="1" applyBorder="1" applyAlignment="1">
      <alignment vertical="center" wrapText="1"/>
      <protection locked="0"/>
    </xf>
    <xf numFmtId="0" fontId="43" fillId="0" borderId="1" xfId="0" applyFont="1" applyBorder="1" applyAlignment="1">
      <alignment horizontal="left" vertical="center" wrapText="1"/>
      <protection locked="0"/>
    </xf>
    <xf numFmtId="0" fontId="44" fillId="0" borderId="1" xfId="0" applyFont="1" applyBorder="1" applyAlignment="1">
      <alignment horizontal="left" vertical="center" wrapText="1"/>
      <protection locked="0"/>
    </xf>
    <xf numFmtId="0" fontId="44" fillId="0" borderId="32" xfId="0" applyFont="1" applyBorder="1" applyAlignment="1">
      <alignment vertical="center" wrapText="1"/>
      <protection locked="0"/>
    </xf>
    <xf numFmtId="0" fontId="44" fillId="0" borderId="1" xfId="0" applyFont="1" applyBorder="1" applyAlignment="1">
      <alignment vertical="center" wrapText="1"/>
      <protection locked="0"/>
    </xf>
    <xf numFmtId="0" fontId="44" fillId="0" borderId="1" xfId="0" applyFont="1" applyBorder="1" applyAlignment="1">
      <alignment vertical="center"/>
      <protection locked="0"/>
    </xf>
    <xf numFmtId="0" fontId="44" fillId="0" borderId="1" xfId="0" applyFont="1" applyBorder="1" applyAlignment="1">
      <alignment horizontal="left" vertical="center"/>
      <protection locked="0"/>
    </xf>
    <xf numFmtId="49" fontId="44" fillId="0" borderId="1" xfId="0" applyNumberFormat="1" applyFont="1" applyBorder="1" applyAlignment="1">
      <alignment horizontal="left" vertical="center" wrapText="1"/>
      <protection locked="0"/>
    </xf>
    <xf numFmtId="49" fontId="44" fillId="0" borderId="1" xfId="0" applyNumberFormat="1" applyFont="1" applyBorder="1" applyAlignment="1">
      <alignment vertical="center" wrapText="1"/>
      <protection locked="0"/>
    </xf>
    <xf numFmtId="0" fontId="41" fillId="0" borderId="35" xfId="0" applyFont="1" applyBorder="1" applyAlignment="1">
      <alignment vertical="center" wrapText="1"/>
      <protection locked="0"/>
    </xf>
    <xf numFmtId="0" fontId="45" fillId="0" borderId="34" xfId="0" applyFont="1" applyBorder="1" applyAlignment="1">
      <alignment vertical="center" wrapText="1"/>
      <protection locked="0"/>
    </xf>
    <xf numFmtId="0" fontId="41" fillId="0" borderId="36" xfId="0" applyFont="1" applyBorder="1" applyAlignment="1">
      <alignment vertical="center" wrapText="1"/>
      <protection locked="0"/>
    </xf>
    <xf numFmtId="0" fontId="41" fillId="0" borderId="1" xfId="0" applyFont="1" applyBorder="1" applyAlignment="1">
      <alignment vertical="top"/>
      <protection locked="0"/>
    </xf>
    <xf numFmtId="0" fontId="41" fillId="0" borderId="0" xfId="0" applyFont="1" applyAlignment="1">
      <alignment vertical="top"/>
      <protection locked="0"/>
    </xf>
    <xf numFmtId="0" fontId="41" fillId="0" borderId="29" xfId="0" applyFont="1" applyBorder="1" applyAlignment="1">
      <alignment horizontal="left" vertical="center"/>
      <protection locked="0"/>
    </xf>
    <xf numFmtId="0" fontId="41" fillId="0" borderId="30" xfId="0" applyFont="1" applyBorder="1" applyAlignment="1">
      <alignment horizontal="left" vertical="center"/>
      <protection locked="0"/>
    </xf>
    <xf numFmtId="0" fontId="41" fillId="0" borderId="31" xfId="0" applyFont="1" applyBorder="1" applyAlignment="1">
      <alignment horizontal="left" vertical="center"/>
      <protection locked="0"/>
    </xf>
    <xf numFmtId="0" fontId="41" fillId="0" borderId="32" xfId="0" applyFont="1" applyBorder="1" applyAlignment="1">
      <alignment horizontal="left" vertical="center"/>
      <protection locked="0"/>
    </xf>
    <xf numFmtId="0" fontId="42" fillId="0" borderId="1" xfId="0" applyFont="1" applyBorder="1" applyAlignment="1">
      <alignment horizontal="center" vertical="center"/>
      <protection locked="0"/>
    </xf>
    <xf numFmtId="0" fontId="41" fillId="0" borderId="33" xfId="0" applyFont="1" applyBorder="1" applyAlignment="1">
      <alignment horizontal="left" vertical="center"/>
      <protection locked="0"/>
    </xf>
    <xf numFmtId="0" fontId="43" fillId="0" borderId="1" xfId="0" applyFont="1" applyBorder="1" applyAlignment="1">
      <alignment horizontal="left" vertical="center"/>
      <protection locked="0"/>
    </xf>
    <xf numFmtId="0" fontId="46" fillId="0" borderId="0" xfId="0" applyFont="1" applyAlignment="1">
      <alignment horizontal="left" vertical="center"/>
      <protection locked="0"/>
    </xf>
    <xf numFmtId="0" fontId="43" fillId="0" borderId="34" xfId="0" applyFont="1" applyBorder="1" applyAlignment="1">
      <alignment horizontal="left" vertical="center"/>
      <protection locked="0"/>
    </xf>
    <xf numFmtId="0" fontId="43" fillId="0" borderId="34" xfId="0" applyFont="1" applyBorder="1" applyAlignment="1">
      <alignment horizontal="center" vertical="center"/>
      <protection locked="0"/>
    </xf>
    <xf numFmtId="0" fontId="46" fillId="0" borderId="34" xfId="0" applyFont="1" applyBorder="1" applyAlignment="1">
      <alignment horizontal="left" vertical="center"/>
      <protection locked="0"/>
    </xf>
    <xf numFmtId="0" fontId="47" fillId="0" borderId="1" xfId="0" applyFont="1" applyBorder="1" applyAlignment="1">
      <alignment horizontal="left" vertical="center"/>
      <protection locked="0"/>
    </xf>
    <xf numFmtId="0" fontId="44" fillId="0" borderId="0" xfId="0" applyFont="1" applyAlignment="1">
      <alignment horizontal="left" vertical="center"/>
      <protection locked="0"/>
    </xf>
    <xf numFmtId="0" fontId="44" fillId="0" borderId="1" xfId="0" applyFont="1" applyBorder="1" applyAlignment="1">
      <alignment horizontal="center" vertical="center"/>
      <protection locked="0"/>
    </xf>
    <xf numFmtId="0" fontId="44" fillId="0" borderId="32" xfId="0" applyFont="1" applyBorder="1" applyAlignment="1">
      <alignment horizontal="left" vertical="center"/>
      <protection locked="0"/>
    </xf>
    <xf numFmtId="0" fontId="44" fillId="0" borderId="1" xfId="0" applyFont="1" applyFill="1" applyBorder="1" applyAlignment="1">
      <alignment horizontal="left" vertical="center"/>
      <protection locked="0"/>
    </xf>
    <xf numFmtId="0" fontId="44" fillId="0" borderId="1" xfId="0" applyFont="1" applyFill="1" applyBorder="1" applyAlignment="1">
      <alignment horizontal="center" vertical="center"/>
      <protection locked="0"/>
    </xf>
    <xf numFmtId="0" fontId="41" fillId="0" borderId="35" xfId="0" applyFont="1" applyBorder="1" applyAlignment="1">
      <alignment horizontal="left" vertical="center"/>
      <protection locked="0"/>
    </xf>
    <xf numFmtId="0" fontId="45" fillId="0" borderId="34" xfId="0" applyFont="1" applyBorder="1" applyAlignment="1">
      <alignment horizontal="left" vertical="center"/>
      <protection locked="0"/>
    </xf>
    <xf numFmtId="0" fontId="41" fillId="0" borderId="36" xfId="0" applyFont="1" applyBorder="1" applyAlignment="1">
      <alignment horizontal="left" vertical="center"/>
      <protection locked="0"/>
    </xf>
    <xf numFmtId="0" fontId="41" fillId="0" borderId="1" xfId="0" applyFont="1" applyBorder="1" applyAlignment="1">
      <alignment horizontal="left" vertical="center"/>
      <protection locked="0"/>
    </xf>
    <xf numFmtId="0" fontId="45" fillId="0" borderId="1" xfId="0" applyFont="1" applyBorder="1" applyAlignment="1">
      <alignment horizontal="left" vertical="center"/>
      <protection locked="0"/>
    </xf>
    <xf numFmtId="0" fontId="46" fillId="0" borderId="1" xfId="0" applyFont="1" applyBorder="1" applyAlignment="1">
      <alignment horizontal="left" vertical="center"/>
      <protection locked="0"/>
    </xf>
    <xf numFmtId="0" fontId="44" fillId="0" borderId="34" xfId="0" applyFont="1" applyBorder="1" applyAlignment="1">
      <alignment horizontal="left" vertical="center"/>
      <protection locked="0"/>
    </xf>
    <xf numFmtId="0" fontId="41" fillId="0" borderId="1" xfId="0" applyFont="1" applyBorder="1" applyAlignment="1">
      <alignment horizontal="left" vertical="center" wrapText="1"/>
      <protection locked="0"/>
    </xf>
    <xf numFmtId="0" fontId="44" fillId="0" borderId="1" xfId="0" applyFont="1" applyBorder="1" applyAlignment="1">
      <alignment horizontal="center" vertical="center" wrapText="1"/>
      <protection locked="0"/>
    </xf>
    <xf numFmtId="0" fontId="41" fillId="0" borderId="29" xfId="0" applyFont="1" applyBorder="1" applyAlignment="1">
      <alignment horizontal="left" vertical="center" wrapText="1"/>
      <protection locked="0"/>
    </xf>
    <xf numFmtId="0" fontId="41" fillId="0" borderId="30" xfId="0" applyFont="1" applyBorder="1" applyAlignment="1">
      <alignment horizontal="left" vertical="center" wrapText="1"/>
      <protection locked="0"/>
    </xf>
    <xf numFmtId="0" fontId="41" fillId="0" borderId="31" xfId="0" applyFont="1" applyBorder="1" applyAlignment="1">
      <alignment horizontal="left" vertical="center" wrapText="1"/>
      <protection locked="0"/>
    </xf>
    <xf numFmtId="0" fontId="41" fillId="0" borderId="32" xfId="0" applyFont="1" applyBorder="1" applyAlignment="1">
      <alignment horizontal="left" vertical="center" wrapText="1"/>
      <protection locked="0"/>
    </xf>
    <xf numFmtId="0" fontId="41" fillId="0" borderId="33" xfId="0" applyFont="1" applyBorder="1" applyAlignment="1">
      <alignment horizontal="left" vertical="center" wrapText="1"/>
      <protection locked="0"/>
    </xf>
    <xf numFmtId="0" fontId="46" fillId="0" borderId="32" xfId="0" applyFont="1" applyBorder="1" applyAlignment="1">
      <alignment horizontal="left" vertical="center" wrapText="1"/>
      <protection locked="0"/>
    </xf>
    <xf numFmtId="0" fontId="46" fillId="0" borderId="33" xfId="0" applyFont="1" applyBorder="1" applyAlignment="1">
      <alignment horizontal="left" vertical="center" wrapText="1"/>
      <protection locked="0"/>
    </xf>
    <xf numFmtId="0" fontId="44" fillId="0" borderId="32" xfId="0" applyFont="1" applyBorder="1" applyAlignment="1">
      <alignment horizontal="left" vertical="center" wrapText="1"/>
      <protection locked="0"/>
    </xf>
    <xf numFmtId="0" fontId="44" fillId="0" borderId="33" xfId="0" applyFont="1" applyBorder="1" applyAlignment="1">
      <alignment horizontal="left" vertical="center" wrapText="1"/>
      <protection locked="0"/>
    </xf>
    <xf numFmtId="0" fontId="44" fillId="0" borderId="33" xfId="0" applyFont="1" applyBorder="1" applyAlignment="1">
      <alignment horizontal="left" vertical="center"/>
      <protection locked="0"/>
    </xf>
    <xf numFmtId="0" fontId="44" fillId="0" borderId="35" xfId="0" applyFont="1" applyBorder="1" applyAlignment="1">
      <alignment horizontal="left" vertical="center" wrapText="1"/>
      <protection locked="0"/>
    </xf>
    <xf numFmtId="0" fontId="44" fillId="0" borderId="34" xfId="0" applyFont="1" applyBorder="1" applyAlignment="1">
      <alignment horizontal="left" vertical="center" wrapText="1"/>
      <protection locked="0"/>
    </xf>
    <xf numFmtId="0" fontId="44" fillId="0" borderId="36" xfId="0" applyFont="1" applyBorder="1" applyAlignment="1">
      <alignment horizontal="left" vertical="center" wrapText="1"/>
      <protection locked="0"/>
    </xf>
    <xf numFmtId="0" fontId="44" fillId="0" borderId="1" xfId="0" applyFont="1" applyBorder="1" applyAlignment="1">
      <alignment horizontal="left" vertical="top"/>
      <protection locked="0"/>
    </xf>
    <xf numFmtId="0" fontId="44" fillId="0" borderId="1" xfId="0" applyFont="1" applyBorder="1" applyAlignment="1">
      <alignment horizontal="center" vertical="top"/>
      <protection locked="0"/>
    </xf>
    <xf numFmtId="0" fontId="44" fillId="0" borderId="35" xfId="0" applyFont="1" applyBorder="1" applyAlignment="1">
      <alignment horizontal="left" vertical="center"/>
      <protection locked="0"/>
    </xf>
    <xf numFmtId="0" fontId="44" fillId="0" borderId="36" xfId="0" applyFont="1" applyBorder="1" applyAlignment="1">
      <alignment horizontal="left" vertical="center"/>
      <protection locked="0"/>
    </xf>
    <xf numFmtId="0" fontId="46" fillId="0" borderId="0" xfId="0" applyFont="1" applyAlignment="1">
      <alignment vertical="center"/>
      <protection locked="0"/>
    </xf>
    <xf numFmtId="0" fontId="43" fillId="0" borderId="1" xfId="0" applyFont="1" applyBorder="1" applyAlignment="1">
      <alignment vertical="center"/>
      <protection locked="0"/>
    </xf>
    <xf numFmtId="0" fontId="46" fillId="0" borderId="34" xfId="0" applyFont="1" applyBorder="1" applyAlignment="1">
      <alignment vertical="center"/>
      <protection locked="0"/>
    </xf>
    <xf numFmtId="0" fontId="43" fillId="0" borderId="34" xfId="0" applyFont="1" applyBorder="1" applyAlignment="1">
      <alignment vertical="center"/>
      <protection locked="0"/>
    </xf>
    <xf numFmtId="0" fontId="0" fillId="0" borderId="1" xfId="0" applyBorder="1" applyAlignment="1">
      <alignment vertical="top"/>
      <protection locked="0"/>
    </xf>
    <xf numFmtId="49" fontId="44" fillId="0" borderId="1" xfId="0" applyNumberFormat="1" applyFont="1" applyBorder="1" applyAlignment="1">
      <alignment horizontal="left" vertical="center"/>
      <protection locked="0"/>
    </xf>
    <xf numFmtId="0" fontId="0" fillId="0" borderId="34" xfId="0" applyBorder="1" applyAlignment="1">
      <alignment vertical="top"/>
      <protection locked="0"/>
    </xf>
    <xf numFmtId="0" fontId="43" fillId="0" borderId="34" xfId="0" applyFont="1" applyBorder="1" applyAlignment="1">
      <alignment horizontal="left"/>
      <protection locked="0"/>
    </xf>
    <xf numFmtId="0" fontId="46" fillId="0" borderId="34" xfId="0" applyFont="1" applyBorder="1" applyAlignment="1">
      <protection locked="0"/>
    </xf>
    <xf numFmtId="0" fontId="41" fillId="0" borderId="32" xfId="0" applyFont="1" applyBorder="1" applyAlignment="1">
      <alignment vertical="top"/>
      <protection locked="0"/>
    </xf>
    <xf numFmtId="0" fontId="41" fillId="0" borderId="33" xfId="0" applyFont="1" applyBorder="1" applyAlignment="1">
      <alignment vertical="top"/>
      <protection locked="0"/>
    </xf>
    <xf numFmtId="0" fontId="41" fillId="0" borderId="1" xfId="0" applyFont="1" applyBorder="1" applyAlignment="1">
      <alignment horizontal="center" vertical="center"/>
      <protection locked="0"/>
    </xf>
    <xf numFmtId="0" fontId="41" fillId="0" borderId="1" xfId="0" applyFont="1" applyBorder="1" applyAlignment="1">
      <alignment horizontal="left" vertical="top"/>
      <protection locked="0"/>
    </xf>
    <xf numFmtId="0" fontId="41" fillId="0" borderId="35" xfId="0" applyFont="1" applyBorder="1" applyAlignment="1">
      <alignment vertical="top"/>
      <protection locked="0"/>
    </xf>
    <xf numFmtId="0" fontId="41" fillId="0" borderId="34" xfId="0" applyFont="1" applyBorder="1" applyAlignment="1">
      <alignment vertical="top"/>
      <protection locked="0"/>
    </xf>
    <xf numFmtId="0" fontId="41" fillId="0" borderId="36" xfId="0" applyFont="1" applyBorder="1" applyAlignment="1">
      <alignment vertical="top"/>
      <protection locked="0"/>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calcChain" Target="calcChain.xml" /><Relationship Id="rId8"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71145" cy="27114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76860" cy="27686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pane activePane="bottomLeft" state="frozen" topLeftCell="A2" ySplit="1"/>
    </sheetView>
  </sheetViews>
  <cols>
    <col min="1" max="1" width="8.33" customWidth="1"/>
    <col min="2" max="2" width="1.67" customWidth="1"/>
    <col min="3" max="3" width="4.17" customWidth="1"/>
    <col min="4" max="4" width="2.67" customWidth="1"/>
    <col min="5" max="5" width="2.67" customWidth="1"/>
    <col min="6" max="6" width="2.67" customWidth="1"/>
    <col min="7" max="7" width="2.67" customWidth="1"/>
    <col min="8" max="8" width="2.67" customWidth="1"/>
    <col min="9" max="9" width="2.67" customWidth="1"/>
    <col min="10" max="10" width="2.67" customWidth="1"/>
    <col min="11" max="11" width="2.67" customWidth="1"/>
    <col min="12" max="12" width="2.67" customWidth="1"/>
    <col min="13" max="13" width="2.67" customWidth="1"/>
    <col min="14" max="14" width="2.67" customWidth="1"/>
    <col min="15" max="15" width="2.67" customWidth="1"/>
    <col min="16" max="16" width="2.67" customWidth="1"/>
    <col min="17" max="17" width="2.67" customWidth="1"/>
    <col min="18" max="18" width="2.67" customWidth="1"/>
    <col min="19" max="19" width="2.67" customWidth="1"/>
    <col min="20" max="20" width="2.67" customWidth="1"/>
    <col min="21" max="21" width="2.67" customWidth="1"/>
    <col min="22" max="22" width="2.67" customWidth="1"/>
    <col min="23" max="23" width="2.67" customWidth="1"/>
    <col min="24" max="24" width="2.67" customWidth="1"/>
    <col min="25" max="25" width="2.67" customWidth="1"/>
    <col min="26" max="26" width="2.67" customWidth="1"/>
    <col min="27" max="27" width="2.67" customWidth="1"/>
    <col min="28" max="28" width="2.67" customWidth="1"/>
    <col min="29" max="29" width="2.67" customWidth="1"/>
    <col min="30" max="30" width="2.67" customWidth="1"/>
    <col min="31" max="31" width="2.67" customWidth="1"/>
    <col min="32" max="32" width="2.67" customWidth="1"/>
    <col min="33" max="33" width="2.67" customWidth="1"/>
    <col min="34" max="34" width="3.33" customWidth="1"/>
    <col min="35" max="35" width="31.67" customWidth="1"/>
    <col min="36" max="36" width="2.5" customWidth="1"/>
    <col min="37" max="37" width="2.5" customWidth="1"/>
    <col min="38" max="38" width="8.33" customWidth="1"/>
    <col min="39" max="39" width="3.33" customWidth="1"/>
    <col min="40" max="40" width="13.33" customWidth="1"/>
    <col min="41" max="41" width="7.5" customWidth="1"/>
    <col min="42" max="42" width="4.17" customWidth="1"/>
    <col min="43" max="43" width="15.67" customWidth="1"/>
    <col min="44" max="44" width="13.67" customWidth="1"/>
    <col min="45" max="45" width="25.83" hidden="1" customWidth="1"/>
    <col min="46" max="46" width="25.83" hidden="1" customWidth="1"/>
    <col min="47" max="47" width="25.83" hidden="1" customWidth="1"/>
    <col min="48" max="48" width="21.67" hidden="1" customWidth="1"/>
    <col min="49" max="49" width="21.67" hidden="1" customWidth="1"/>
    <col min="50" max="50" width="21.67" hidden="1" customWidth="1"/>
    <col min="51" max="51" width="21.67" hidden="1" customWidth="1"/>
    <col min="52" max="52" width="21.67" hidden="1" customWidth="1"/>
    <col min="53" max="53" width="19.17" hidden="1" customWidth="1"/>
    <col min="54" max="54" width="25" hidden="1" customWidth="1"/>
    <col min="55" max="55" width="19.17" hidden="1" customWidth="1"/>
    <col min="56" max="56" width="19.17" hidden="1" customWidth="1"/>
    <col min="57" max="57" width="66.5" customWidth="1"/>
    <col min="71" max="71" width="9.33" hidden="1"/>
    <col min="72" max="72" width="9.33" hidden="1"/>
    <col min="73" max="73" width="9.33" hidden="1"/>
    <col min="74" max="74" width="9.33" hidden="1"/>
    <col min="75" max="75" width="9.33" hidden="1"/>
    <col min="76" max="76" width="9.33" hidden="1"/>
    <col min="77" max="77" width="9.33" hidden="1"/>
    <col min="78" max="78" width="9.33" hidden="1"/>
    <col min="79" max="79" width="9.33" hidden="1"/>
    <col min="80" max="80" width="9.33" hidden="1"/>
    <col min="81" max="81" width="9.33" hidden="1"/>
    <col min="82" max="82" width="9.33" hidden="1"/>
    <col min="83" max="83" width="9.33" hidden="1"/>
    <col min="84" max="84" width="9.33" hidden="1"/>
    <col min="85" max="85" width="9.33" hidden="1"/>
    <col min="86" max="86" width="9.33" hidden="1"/>
    <col min="87" max="87" width="9.33" hidden="1"/>
    <col min="88" max="88" width="9.33" hidden="1"/>
    <col min="89" max="89" width="9.33" hidden="1"/>
    <col min="90" max="90" width="9.33" hidden="1"/>
    <col min="91" max="91" width="9.33" hidden="1"/>
  </cols>
  <sheetData>
    <row r="1" ht="21.36" customHeight="1">
      <c r="A1" s="17" t="s">
        <v>0</v>
      </c>
      <c r="B1" s="18"/>
      <c r="C1" s="18"/>
      <c r="D1" s="19" t="s">
        <v>1</v>
      </c>
      <c r="E1" s="18"/>
      <c r="F1" s="18"/>
      <c r="G1" s="18"/>
      <c r="H1" s="18"/>
      <c r="I1" s="18"/>
      <c r="J1" s="18"/>
      <c r="K1" s="20" t="s">
        <v>2</v>
      </c>
      <c r="L1" s="20"/>
      <c r="M1" s="20"/>
      <c r="N1" s="20"/>
      <c r="O1" s="20"/>
      <c r="P1" s="20"/>
      <c r="Q1" s="20"/>
      <c r="R1" s="20"/>
      <c r="S1" s="20"/>
      <c r="T1" s="18"/>
      <c r="U1" s="18"/>
      <c r="V1" s="18"/>
      <c r="W1" s="20" t="s">
        <v>3</v>
      </c>
      <c r="X1" s="20"/>
      <c r="Y1" s="20"/>
      <c r="Z1" s="20"/>
      <c r="AA1" s="20"/>
      <c r="AB1" s="20"/>
      <c r="AC1" s="20"/>
      <c r="AD1" s="20"/>
      <c r="AE1" s="20"/>
      <c r="AF1" s="20"/>
      <c r="AG1" s="20"/>
      <c r="AH1" s="20"/>
      <c r="AI1" s="21"/>
      <c r="AJ1" s="22"/>
      <c r="AK1" s="22"/>
      <c r="AL1" s="22"/>
      <c r="AM1" s="22"/>
      <c r="AN1" s="22"/>
      <c r="AO1" s="22"/>
      <c r="AP1" s="22"/>
      <c r="AQ1" s="22"/>
      <c r="AR1" s="22"/>
      <c r="AS1" s="22"/>
      <c r="AT1" s="22"/>
      <c r="AU1" s="22"/>
      <c r="AV1" s="22"/>
      <c r="AW1" s="22"/>
      <c r="AX1" s="22"/>
      <c r="AY1" s="22"/>
      <c r="AZ1" s="22"/>
      <c r="BA1" s="23" t="s">
        <v>4</v>
      </c>
      <c r="BB1" s="23" t="s">
        <v>5</v>
      </c>
      <c r="BC1" s="22"/>
      <c r="BD1" s="22"/>
      <c r="BE1" s="22"/>
      <c r="BF1" s="22"/>
      <c r="BG1" s="22"/>
      <c r="BH1" s="22"/>
      <c r="BI1" s="22"/>
      <c r="BJ1" s="22"/>
      <c r="BK1" s="22"/>
      <c r="BL1" s="22"/>
      <c r="BM1" s="22"/>
      <c r="BN1" s="22"/>
      <c r="BO1" s="22"/>
      <c r="BP1" s="22"/>
      <c r="BQ1" s="22"/>
      <c r="BR1" s="22"/>
      <c r="BT1" s="24" t="s">
        <v>6</v>
      </c>
      <c r="BU1" s="24" t="s">
        <v>6</v>
      </c>
      <c r="BV1" s="24" t="s">
        <v>7</v>
      </c>
    </row>
    <row r="2" ht="36.96" customHeight="1">
      <c r="AR2"/>
      <c r="BS2" s="25" t="s">
        <v>8</v>
      </c>
      <c r="BT2" s="25" t="s">
        <v>9</v>
      </c>
    </row>
    <row r="3" ht="6.96" customHeight="1">
      <c r="B3" s="26"/>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N3" s="27"/>
      <c r="AO3" s="27"/>
      <c r="AP3" s="27"/>
      <c r="AQ3" s="28"/>
      <c r="BS3" s="25" t="s">
        <v>8</v>
      </c>
      <c r="BT3" s="25" t="s">
        <v>10</v>
      </c>
    </row>
    <row r="4" ht="36.96" customHeight="1">
      <c r="B4" s="29"/>
      <c r="C4" s="30"/>
      <c r="D4" s="31" t="s">
        <v>11</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2"/>
      <c r="AS4" s="33" t="s">
        <v>12</v>
      </c>
      <c r="BE4" s="34" t="s">
        <v>13</v>
      </c>
      <c r="BS4" s="25" t="s">
        <v>14</v>
      </c>
    </row>
    <row r="5" ht="14.4" customHeight="1">
      <c r="B5" s="29"/>
      <c r="C5" s="30"/>
      <c r="D5" s="35" t="s">
        <v>15</v>
      </c>
      <c r="E5" s="30"/>
      <c r="F5" s="30"/>
      <c r="G5" s="30"/>
      <c r="H5" s="30"/>
      <c r="I5" s="30"/>
      <c r="J5" s="30"/>
      <c r="K5" s="36" t="s">
        <v>16</v>
      </c>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2"/>
      <c r="BE5" s="37" t="s">
        <v>17</v>
      </c>
      <c r="BS5" s="25" t="s">
        <v>8</v>
      </c>
    </row>
    <row r="6" ht="36.96" customHeight="1">
      <c r="B6" s="29"/>
      <c r="C6" s="30"/>
      <c r="D6" s="38" t="s">
        <v>18</v>
      </c>
      <c r="E6" s="30"/>
      <c r="F6" s="30"/>
      <c r="G6" s="30"/>
      <c r="H6" s="30"/>
      <c r="I6" s="30"/>
      <c r="J6" s="30"/>
      <c r="K6" s="39" t="s">
        <v>19</v>
      </c>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2"/>
      <c r="BE6" s="40"/>
      <c r="BS6" s="25" t="s">
        <v>8</v>
      </c>
    </row>
    <row r="7" ht="14.4" customHeight="1">
      <c r="B7" s="29"/>
      <c r="C7" s="30"/>
      <c r="D7" s="41" t="s">
        <v>20</v>
      </c>
      <c r="E7" s="30"/>
      <c r="F7" s="30"/>
      <c r="G7" s="30"/>
      <c r="H7" s="30"/>
      <c r="I7" s="30"/>
      <c r="J7" s="30"/>
      <c r="K7" s="36" t="s">
        <v>21</v>
      </c>
      <c r="L7" s="30"/>
      <c r="M7" s="30"/>
      <c r="N7" s="30"/>
      <c r="O7" s="30"/>
      <c r="P7" s="30"/>
      <c r="Q7" s="30"/>
      <c r="R7" s="30"/>
      <c r="S7" s="30"/>
      <c r="T7" s="30"/>
      <c r="U7" s="30"/>
      <c r="V7" s="30"/>
      <c r="W7" s="30"/>
      <c r="X7" s="30"/>
      <c r="Y7" s="30"/>
      <c r="Z7" s="30"/>
      <c r="AA7" s="30"/>
      <c r="AB7" s="30"/>
      <c r="AC7" s="30"/>
      <c r="AD7" s="30"/>
      <c r="AE7" s="30"/>
      <c r="AF7" s="30"/>
      <c r="AG7" s="30"/>
      <c r="AH7" s="30"/>
      <c r="AI7" s="30"/>
      <c r="AJ7" s="30"/>
      <c r="AK7" s="41" t="s">
        <v>22</v>
      </c>
      <c r="AL7" s="30"/>
      <c r="AM7" s="30"/>
      <c r="AN7" s="36" t="s">
        <v>23</v>
      </c>
      <c r="AO7" s="30"/>
      <c r="AP7" s="30"/>
      <c r="AQ7" s="32"/>
      <c r="BE7" s="40"/>
      <c r="BS7" s="25" t="s">
        <v>8</v>
      </c>
    </row>
    <row r="8" ht="14.4" customHeight="1">
      <c r="B8" s="29"/>
      <c r="C8" s="30"/>
      <c r="D8" s="41" t="s">
        <v>24</v>
      </c>
      <c r="E8" s="30"/>
      <c r="F8" s="30"/>
      <c r="G8" s="30"/>
      <c r="H8" s="30"/>
      <c r="I8" s="30"/>
      <c r="J8" s="30"/>
      <c r="K8" s="36" t="s">
        <v>25</v>
      </c>
      <c r="L8" s="30"/>
      <c r="M8" s="30"/>
      <c r="N8" s="30"/>
      <c r="O8" s="30"/>
      <c r="P8" s="30"/>
      <c r="Q8" s="30"/>
      <c r="R8" s="30"/>
      <c r="S8" s="30"/>
      <c r="T8" s="30"/>
      <c r="U8" s="30"/>
      <c r="V8" s="30"/>
      <c r="W8" s="30"/>
      <c r="X8" s="30"/>
      <c r="Y8" s="30"/>
      <c r="Z8" s="30"/>
      <c r="AA8" s="30"/>
      <c r="AB8" s="30"/>
      <c r="AC8" s="30"/>
      <c r="AD8" s="30"/>
      <c r="AE8" s="30"/>
      <c r="AF8" s="30"/>
      <c r="AG8" s="30"/>
      <c r="AH8" s="30"/>
      <c r="AI8" s="30"/>
      <c r="AJ8" s="30"/>
      <c r="AK8" s="41" t="s">
        <v>26</v>
      </c>
      <c r="AL8" s="30"/>
      <c r="AM8" s="30"/>
      <c r="AN8" s="42" t="s">
        <v>27</v>
      </c>
      <c r="AO8" s="30"/>
      <c r="AP8" s="30"/>
      <c r="AQ8" s="32"/>
      <c r="BE8" s="40"/>
      <c r="BS8" s="25" t="s">
        <v>8</v>
      </c>
    </row>
    <row r="9" ht="14.4" customHeight="1">
      <c r="B9" s="29"/>
      <c r="C9" s="30"/>
      <c r="D9" s="30"/>
      <c r="E9" s="30"/>
      <c r="F9" s="30"/>
      <c r="G9" s="30"/>
      <c r="H9" s="30"/>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2"/>
      <c r="BE9" s="40"/>
      <c r="BS9" s="25" t="s">
        <v>8</v>
      </c>
    </row>
    <row r="10" ht="14.4" customHeight="1">
      <c r="B10" s="29"/>
      <c r="C10" s="30"/>
      <c r="D10" s="41" t="s">
        <v>28</v>
      </c>
      <c r="E10" s="30"/>
      <c r="F10" s="30"/>
      <c r="G10" s="30"/>
      <c r="H10" s="30"/>
      <c r="I10" s="30"/>
      <c r="J10" s="30"/>
      <c r="K10" s="30"/>
      <c r="L10" s="30"/>
      <c r="M10" s="30"/>
      <c r="N10" s="30"/>
      <c r="O10" s="30"/>
      <c r="P10" s="30"/>
      <c r="Q10" s="30"/>
      <c r="R10" s="30"/>
      <c r="S10" s="30"/>
      <c r="T10" s="30"/>
      <c r="U10" s="30"/>
      <c r="V10" s="30"/>
      <c r="W10" s="30"/>
      <c r="X10" s="30"/>
      <c r="Y10" s="30"/>
      <c r="Z10" s="30"/>
      <c r="AA10" s="30"/>
      <c r="AB10" s="30"/>
      <c r="AC10" s="30"/>
      <c r="AD10" s="30"/>
      <c r="AE10" s="30"/>
      <c r="AF10" s="30"/>
      <c r="AG10" s="30"/>
      <c r="AH10" s="30"/>
      <c r="AI10" s="30"/>
      <c r="AJ10" s="30"/>
      <c r="AK10" s="41" t="s">
        <v>29</v>
      </c>
      <c r="AL10" s="30"/>
      <c r="AM10" s="30"/>
      <c r="AN10" s="36" t="s">
        <v>23</v>
      </c>
      <c r="AO10" s="30"/>
      <c r="AP10" s="30"/>
      <c r="AQ10" s="32"/>
      <c r="BE10" s="40"/>
      <c r="BS10" s="25" t="s">
        <v>8</v>
      </c>
    </row>
    <row r="11" ht="18.48" customHeight="1">
      <c r="B11" s="29"/>
      <c r="C11" s="30"/>
      <c r="D11" s="30"/>
      <c r="E11" s="36" t="s">
        <v>30</v>
      </c>
      <c r="F11" s="30"/>
      <c r="G11" s="30"/>
      <c r="H11" s="30"/>
      <c r="I11" s="30"/>
      <c r="J11" s="30"/>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41" t="s">
        <v>31</v>
      </c>
      <c r="AL11" s="30"/>
      <c r="AM11" s="30"/>
      <c r="AN11" s="36" t="s">
        <v>23</v>
      </c>
      <c r="AO11" s="30"/>
      <c r="AP11" s="30"/>
      <c r="AQ11" s="32"/>
      <c r="BE11" s="40"/>
      <c r="BS11" s="25" t="s">
        <v>8</v>
      </c>
    </row>
    <row r="12" ht="6.96" customHeight="1">
      <c r="B12" s="29"/>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2"/>
      <c r="BE12" s="40"/>
      <c r="BS12" s="25" t="s">
        <v>8</v>
      </c>
    </row>
    <row r="13" ht="14.4" customHeight="1">
      <c r="B13" s="29"/>
      <c r="C13" s="30"/>
      <c r="D13" s="41" t="s">
        <v>32</v>
      </c>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41" t="s">
        <v>29</v>
      </c>
      <c r="AL13" s="30"/>
      <c r="AM13" s="30"/>
      <c r="AN13" s="43" t="s">
        <v>33</v>
      </c>
      <c r="AO13" s="30"/>
      <c r="AP13" s="30"/>
      <c r="AQ13" s="32"/>
      <c r="BE13" s="40"/>
      <c r="BS13" s="25" t="s">
        <v>8</v>
      </c>
    </row>
    <row r="14">
      <c r="B14" s="29"/>
      <c r="C14" s="30"/>
      <c r="D14" s="30"/>
      <c r="E14" s="43" t="s">
        <v>33</v>
      </c>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1" t="s">
        <v>31</v>
      </c>
      <c r="AL14" s="30"/>
      <c r="AM14" s="30"/>
      <c r="AN14" s="43" t="s">
        <v>33</v>
      </c>
      <c r="AO14" s="30"/>
      <c r="AP14" s="30"/>
      <c r="AQ14" s="32"/>
      <c r="BE14" s="40"/>
      <c r="BS14" s="25" t="s">
        <v>8</v>
      </c>
    </row>
    <row r="15" ht="6.96" customHeight="1">
      <c r="B15" s="29"/>
      <c r="C15" s="30"/>
      <c r="D15" s="30"/>
      <c r="E15" s="30"/>
      <c r="F15" s="30"/>
      <c r="G15" s="30"/>
      <c r="H15" s="30"/>
      <c r="I15" s="30"/>
      <c r="J15" s="30"/>
      <c r="K15" s="30"/>
      <c r="L15" s="30"/>
      <c r="M15" s="30"/>
      <c r="N15" s="30"/>
      <c r="O15" s="30"/>
      <c r="P15" s="30"/>
      <c r="Q15" s="30"/>
      <c r="R15" s="30"/>
      <c r="S15" s="30"/>
      <c r="T15" s="30"/>
      <c r="U15" s="30"/>
      <c r="V15" s="30"/>
      <c r="W15" s="30"/>
      <c r="X15" s="30"/>
      <c r="Y15" s="30"/>
      <c r="Z15" s="30"/>
      <c r="AA15" s="30"/>
      <c r="AB15" s="30"/>
      <c r="AC15" s="30"/>
      <c r="AD15" s="30"/>
      <c r="AE15" s="30"/>
      <c r="AF15" s="30"/>
      <c r="AG15" s="30"/>
      <c r="AH15" s="30"/>
      <c r="AI15" s="30"/>
      <c r="AJ15" s="30"/>
      <c r="AK15" s="30"/>
      <c r="AL15" s="30"/>
      <c r="AM15" s="30"/>
      <c r="AN15" s="30"/>
      <c r="AO15" s="30"/>
      <c r="AP15" s="30"/>
      <c r="AQ15" s="32"/>
      <c r="BE15" s="40"/>
      <c r="BS15" s="25" t="s">
        <v>6</v>
      </c>
    </row>
    <row r="16" ht="14.4" customHeight="1">
      <c r="B16" s="29"/>
      <c r="C16" s="30"/>
      <c r="D16" s="41" t="s">
        <v>34</v>
      </c>
      <c r="E16" s="30"/>
      <c r="F16" s="30"/>
      <c r="G16" s="30"/>
      <c r="H16" s="30"/>
      <c r="I16" s="30"/>
      <c r="J16" s="30"/>
      <c r="K16" s="30"/>
      <c r="L16" s="30"/>
      <c r="M16" s="30"/>
      <c r="N16" s="30"/>
      <c r="O16" s="30"/>
      <c r="P16" s="30"/>
      <c r="Q16" s="30"/>
      <c r="R16" s="30"/>
      <c r="S16" s="30"/>
      <c r="T16" s="30"/>
      <c r="U16" s="30"/>
      <c r="V16" s="30"/>
      <c r="W16" s="30"/>
      <c r="X16" s="30"/>
      <c r="Y16" s="30"/>
      <c r="Z16" s="30"/>
      <c r="AA16" s="30"/>
      <c r="AB16" s="30"/>
      <c r="AC16" s="30"/>
      <c r="AD16" s="30"/>
      <c r="AE16" s="30"/>
      <c r="AF16" s="30"/>
      <c r="AG16" s="30"/>
      <c r="AH16" s="30"/>
      <c r="AI16" s="30"/>
      <c r="AJ16" s="30"/>
      <c r="AK16" s="41" t="s">
        <v>29</v>
      </c>
      <c r="AL16" s="30"/>
      <c r="AM16" s="30"/>
      <c r="AN16" s="36" t="s">
        <v>35</v>
      </c>
      <c r="AO16" s="30"/>
      <c r="AP16" s="30"/>
      <c r="AQ16" s="32"/>
      <c r="BE16" s="40"/>
      <c r="BS16" s="25" t="s">
        <v>6</v>
      </c>
    </row>
    <row r="17" ht="18.48" customHeight="1">
      <c r="B17" s="29"/>
      <c r="C17" s="30"/>
      <c r="D17" s="30"/>
      <c r="E17" s="36" t="s">
        <v>36</v>
      </c>
      <c r="F17" s="30"/>
      <c r="G17" s="30"/>
      <c r="H17" s="30"/>
      <c r="I17" s="30"/>
      <c r="J17" s="30"/>
      <c r="K17" s="30"/>
      <c r="L17" s="30"/>
      <c r="M17" s="30"/>
      <c r="N17" s="30"/>
      <c r="O17" s="30"/>
      <c r="P17" s="30"/>
      <c r="Q17" s="30"/>
      <c r="R17" s="30"/>
      <c r="S17" s="30"/>
      <c r="T17" s="30"/>
      <c r="U17" s="30"/>
      <c r="V17" s="30"/>
      <c r="W17" s="30"/>
      <c r="X17" s="30"/>
      <c r="Y17" s="30"/>
      <c r="Z17" s="30"/>
      <c r="AA17" s="30"/>
      <c r="AB17" s="30"/>
      <c r="AC17" s="30"/>
      <c r="AD17" s="30"/>
      <c r="AE17" s="30"/>
      <c r="AF17" s="30"/>
      <c r="AG17" s="30"/>
      <c r="AH17" s="30"/>
      <c r="AI17" s="30"/>
      <c r="AJ17" s="30"/>
      <c r="AK17" s="41" t="s">
        <v>31</v>
      </c>
      <c r="AL17" s="30"/>
      <c r="AM17" s="30"/>
      <c r="AN17" s="36" t="s">
        <v>37</v>
      </c>
      <c r="AO17" s="30"/>
      <c r="AP17" s="30"/>
      <c r="AQ17" s="32"/>
      <c r="BE17" s="40"/>
      <c r="BS17" s="25" t="s">
        <v>38</v>
      </c>
    </row>
    <row r="18" ht="6.96" customHeight="1">
      <c r="B18" s="29"/>
      <c r="C18" s="30"/>
      <c r="D18" s="30"/>
      <c r="E18" s="30"/>
      <c r="F18" s="30"/>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2"/>
      <c r="BE18" s="40"/>
      <c r="BS18" s="25" t="s">
        <v>8</v>
      </c>
    </row>
    <row r="19" ht="14.4" customHeight="1">
      <c r="B19" s="29"/>
      <c r="C19" s="30"/>
      <c r="D19" s="41" t="s">
        <v>39</v>
      </c>
      <c r="E19" s="30"/>
      <c r="F19" s="30"/>
      <c r="G19" s="30"/>
      <c r="H19" s="30"/>
      <c r="I19" s="30"/>
      <c r="J19" s="30"/>
      <c r="K19" s="30"/>
      <c r="L19" s="30"/>
      <c r="M19" s="30"/>
      <c r="N19" s="30"/>
      <c r="O19" s="30"/>
      <c r="P19" s="30"/>
      <c r="Q19" s="30"/>
      <c r="R19" s="30"/>
      <c r="S19" s="30"/>
      <c r="T19" s="30"/>
      <c r="U19" s="30"/>
      <c r="V19" s="30"/>
      <c r="W19" s="30"/>
      <c r="X19" s="30"/>
      <c r="Y19" s="30"/>
      <c r="Z19" s="30"/>
      <c r="AA19" s="30"/>
      <c r="AB19" s="30"/>
      <c r="AC19" s="30"/>
      <c r="AD19" s="30"/>
      <c r="AE19" s="30"/>
      <c r="AF19" s="30"/>
      <c r="AG19" s="30"/>
      <c r="AH19" s="30"/>
      <c r="AI19" s="30"/>
      <c r="AJ19" s="30"/>
      <c r="AK19" s="30"/>
      <c r="AL19" s="30"/>
      <c r="AM19" s="30"/>
      <c r="AN19" s="30"/>
      <c r="AO19" s="30"/>
      <c r="AP19" s="30"/>
      <c r="AQ19" s="32"/>
      <c r="BE19" s="40"/>
      <c r="BS19" s="25" t="s">
        <v>8</v>
      </c>
    </row>
    <row r="20" ht="57" customHeight="1">
      <c r="B20" s="29"/>
      <c r="C20" s="30"/>
      <c r="D20" s="30"/>
      <c r="E20" s="45" t="s">
        <v>40</v>
      </c>
      <c r="F20" s="45"/>
      <c r="G20" s="45"/>
      <c r="H20" s="45"/>
      <c r="I20" s="45"/>
      <c r="J20" s="45"/>
      <c r="K20" s="45"/>
      <c r="L20" s="45"/>
      <c r="M20" s="45"/>
      <c r="N20" s="45"/>
      <c r="O20" s="45"/>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30"/>
      <c r="AP20" s="30"/>
      <c r="AQ20" s="32"/>
      <c r="BE20" s="40"/>
      <c r="BS20" s="25" t="s">
        <v>6</v>
      </c>
    </row>
    <row r="21" ht="6.96" customHeight="1">
      <c r="B21" s="29"/>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2"/>
      <c r="BE21" s="40"/>
    </row>
    <row r="22" ht="6.96" customHeight="1">
      <c r="B22" s="29"/>
      <c r="C22" s="30"/>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30"/>
      <c r="AQ22" s="32"/>
      <c r="BE22" s="40"/>
    </row>
    <row r="23" s="1" customFormat="1" ht="25.92" customHeight="1">
      <c r="B23" s="47"/>
      <c r="C23" s="48"/>
      <c r="D23" s="49" t="s">
        <v>41</v>
      </c>
      <c r="E23" s="50"/>
      <c r="F23" s="50"/>
      <c r="G23" s="50"/>
      <c r="H23" s="50"/>
      <c r="I23" s="50"/>
      <c r="J23" s="50"/>
      <c r="K23" s="50"/>
      <c r="L23" s="50"/>
      <c r="M23" s="50"/>
      <c r="N23" s="50"/>
      <c r="O23" s="50"/>
      <c r="P23" s="50"/>
      <c r="Q23" s="50"/>
      <c r="R23" s="50"/>
      <c r="S23" s="50"/>
      <c r="T23" s="50"/>
      <c r="U23" s="50"/>
      <c r="V23" s="50"/>
      <c r="W23" s="50"/>
      <c r="X23" s="50"/>
      <c r="Y23" s="50"/>
      <c r="Z23" s="50"/>
      <c r="AA23" s="50"/>
      <c r="AB23" s="50"/>
      <c r="AC23" s="50"/>
      <c r="AD23" s="50"/>
      <c r="AE23" s="50"/>
      <c r="AF23" s="50"/>
      <c r="AG23" s="50"/>
      <c r="AH23" s="50"/>
      <c r="AI23" s="50"/>
      <c r="AJ23" s="50"/>
      <c r="AK23" s="51">
        <f>ROUND(AG51,2)</f>
        <v>0</v>
      </c>
      <c r="AL23" s="50"/>
      <c r="AM23" s="50"/>
      <c r="AN23" s="50"/>
      <c r="AO23" s="50"/>
      <c r="AP23" s="48"/>
      <c r="AQ23" s="52"/>
      <c r="BE23" s="40"/>
    </row>
    <row r="24" s="1" customFormat="1" ht="6.96" customHeight="1">
      <c r="B24" s="47"/>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52"/>
      <c r="BE24" s="40"/>
    </row>
    <row r="25" s="1" customFormat="1">
      <c r="B25" s="47"/>
      <c r="C25" s="48"/>
      <c r="D25" s="48"/>
      <c r="E25" s="48"/>
      <c r="F25" s="48"/>
      <c r="G25" s="48"/>
      <c r="H25" s="48"/>
      <c r="I25" s="48"/>
      <c r="J25" s="48"/>
      <c r="K25" s="48"/>
      <c r="L25" s="53" t="s">
        <v>42</v>
      </c>
      <c r="M25" s="53"/>
      <c r="N25" s="53"/>
      <c r="O25" s="53"/>
      <c r="P25" s="48"/>
      <c r="Q25" s="48"/>
      <c r="R25" s="48"/>
      <c r="S25" s="48"/>
      <c r="T25" s="48"/>
      <c r="U25" s="48"/>
      <c r="V25" s="48"/>
      <c r="W25" s="53" t="s">
        <v>43</v>
      </c>
      <c r="X25" s="53"/>
      <c r="Y25" s="53"/>
      <c r="Z25" s="53"/>
      <c r="AA25" s="53"/>
      <c r="AB25" s="53"/>
      <c r="AC25" s="53"/>
      <c r="AD25" s="53"/>
      <c r="AE25" s="53"/>
      <c r="AF25" s="48"/>
      <c r="AG25" s="48"/>
      <c r="AH25" s="48"/>
      <c r="AI25" s="48"/>
      <c r="AJ25" s="48"/>
      <c r="AK25" s="53" t="s">
        <v>44</v>
      </c>
      <c r="AL25" s="53"/>
      <c r="AM25" s="53"/>
      <c r="AN25" s="53"/>
      <c r="AO25" s="53"/>
      <c r="AP25" s="48"/>
      <c r="AQ25" s="52"/>
      <c r="BE25" s="40"/>
    </row>
    <row r="26" s="2" customFormat="1" ht="14.4" customHeight="1">
      <c r="B26" s="54"/>
      <c r="C26" s="55"/>
      <c r="D26" s="56" t="s">
        <v>45</v>
      </c>
      <c r="E26" s="55"/>
      <c r="F26" s="56" t="s">
        <v>46</v>
      </c>
      <c r="G26" s="55"/>
      <c r="H26" s="55"/>
      <c r="I26" s="55"/>
      <c r="J26" s="55"/>
      <c r="K26" s="55"/>
      <c r="L26" s="57">
        <v>0.20999999999999999</v>
      </c>
      <c r="M26" s="55"/>
      <c r="N26" s="55"/>
      <c r="O26" s="55"/>
      <c r="P26" s="55"/>
      <c r="Q26" s="55"/>
      <c r="R26" s="55"/>
      <c r="S26" s="55"/>
      <c r="T26" s="55"/>
      <c r="U26" s="55"/>
      <c r="V26" s="55"/>
      <c r="W26" s="58">
        <f>ROUND(AZ51,2)</f>
        <v>0</v>
      </c>
      <c r="X26" s="55"/>
      <c r="Y26" s="55"/>
      <c r="Z26" s="55"/>
      <c r="AA26" s="55"/>
      <c r="AB26" s="55"/>
      <c r="AC26" s="55"/>
      <c r="AD26" s="55"/>
      <c r="AE26" s="55"/>
      <c r="AF26" s="55"/>
      <c r="AG26" s="55"/>
      <c r="AH26" s="55"/>
      <c r="AI26" s="55"/>
      <c r="AJ26" s="55"/>
      <c r="AK26" s="58">
        <f>ROUND(AV51,2)</f>
        <v>0</v>
      </c>
      <c r="AL26" s="55"/>
      <c r="AM26" s="55"/>
      <c r="AN26" s="55"/>
      <c r="AO26" s="55"/>
      <c r="AP26" s="55"/>
      <c r="AQ26" s="59"/>
      <c r="BE26" s="40"/>
    </row>
    <row r="27" s="2" customFormat="1" ht="14.4" customHeight="1">
      <c r="B27" s="54"/>
      <c r="C27" s="55"/>
      <c r="D27" s="55"/>
      <c r="E27" s="55"/>
      <c r="F27" s="56" t="s">
        <v>47</v>
      </c>
      <c r="G27" s="55"/>
      <c r="H27" s="55"/>
      <c r="I27" s="55"/>
      <c r="J27" s="55"/>
      <c r="K27" s="55"/>
      <c r="L27" s="57">
        <v>0.14999999999999999</v>
      </c>
      <c r="M27" s="55"/>
      <c r="N27" s="55"/>
      <c r="O27" s="55"/>
      <c r="P27" s="55"/>
      <c r="Q27" s="55"/>
      <c r="R27" s="55"/>
      <c r="S27" s="55"/>
      <c r="T27" s="55"/>
      <c r="U27" s="55"/>
      <c r="V27" s="55"/>
      <c r="W27" s="58">
        <f>ROUND(BA51,2)</f>
        <v>0</v>
      </c>
      <c r="X27" s="55"/>
      <c r="Y27" s="55"/>
      <c r="Z27" s="55"/>
      <c r="AA27" s="55"/>
      <c r="AB27" s="55"/>
      <c r="AC27" s="55"/>
      <c r="AD27" s="55"/>
      <c r="AE27" s="55"/>
      <c r="AF27" s="55"/>
      <c r="AG27" s="55"/>
      <c r="AH27" s="55"/>
      <c r="AI27" s="55"/>
      <c r="AJ27" s="55"/>
      <c r="AK27" s="58">
        <f>ROUND(AW51,2)</f>
        <v>0</v>
      </c>
      <c r="AL27" s="55"/>
      <c r="AM27" s="55"/>
      <c r="AN27" s="55"/>
      <c r="AO27" s="55"/>
      <c r="AP27" s="55"/>
      <c r="AQ27" s="59"/>
      <c r="BE27" s="40"/>
    </row>
    <row r="28" hidden="1" s="2" customFormat="1" ht="14.4" customHeight="1">
      <c r="B28" s="54"/>
      <c r="C28" s="55"/>
      <c r="D28" s="55"/>
      <c r="E28" s="55"/>
      <c r="F28" s="56" t="s">
        <v>48</v>
      </c>
      <c r="G28" s="55"/>
      <c r="H28" s="55"/>
      <c r="I28" s="55"/>
      <c r="J28" s="55"/>
      <c r="K28" s="55"/>
      <c r="L28" s="57">
        <v>0.20999999999999999</v>
      </c>
      <c r="M28" s="55"/>
      <c r="N28" s="55"/>
      <c r="O28" s="55"/>
      <c r="P28" s="55"/>
      <c r="Q28" s="55"/>
      <c r="R28" s="55"/>
      <c r="S28" s="55"/>
      <c r="T28" s="55"/>
      <c r="U28" s="55"/>
      <c r="V28" s="55"/>
      <c r="W28" s="58">
        <f>ROUND(BB51,2)</f>
        <v>0</v>
      </c>
      <c r="X28" s="55"/>
      <c r="Y28" s="55"/>
      <c r="Z28" s="55"/>
      <c r="AA28" s="55"/>
      <c r="AB28" s="55"/>
      <c r="AC28" s="55"/>
      <c r="AD28" s="55"/>
      <c r="AE28" s="55"/>
      <c r="AF28" s="55"/>
      <c r="AG28" s="55"/>
      <c r="AH28" s="55"/>
      <c r="AI28" s="55"/>
      <c r="AJ28" s="55"/>
      <c r="AK28" s="58">
        <v>0</v>
      </c>
      <c r="AL28" s="55"/>
      <c r="AM28" s="55"/>
      <c r="AN28" s="55"/>
      <c r="AO28" s="55"/>
      <c r="AP28" s="55"/>
      <c r="AQ28" s="59"/>
      <c r="BE28" s="40"/>
    </row>
    <row r="29" hidden="1" s="2" customFormat="1" ht="14.4" customHeight="1">
      <c r="B29" s="54"/>
      <c r="C29" s="55"/>
      <c r="D29" s="55"/>
      <c r="E29" s="55"/>
      <c r="F29" s="56" t="s">
        <v>49</v>
      </c>
      <c r="G29" s="55"/>
      <c r="H29" s="55"/>
      <c r="I29" s="55"/>
      <c r="J29" s="55"/>
      <c r="K29" s="55"/>
      <c r="L29" s="57">
        <v>0.14999999999999999</v>
      </c>
      <c r="M29" s="55"/>
      <c r="N29" s="55"/>
      <c r="O29" s="55"/>
      <c r="P29" s="55"/>
      <c r="Q29" s="55"/>
      <c r="R29" s="55"/>
      <c r="S29" s="55"/>
      <c r="T29" s="55"/>
      <c r="U29" s="55"/>
      <c r="V29" s="55"/>
      <c r="W29" s="58">
        <f>ROUND(BC51,2)</f>
        <v>0</v>
      </c>
      <c r="X29" s="55"/>
      <c r="Y29" s="55"/>
      <c r="Z29" s="55"/>
      <c r="AA29" s="55"/>
      <c r="AB29" s="55"/>
      <c r="AC29" s="55"/>
      <c r="AD29" s="55"/>
      <c r="AE29" s="55"/>
      <c r="AF29" s="55"/>
      <c r="AG29" s="55"/>
      <c r="AH29" s="55"/>
      <c r="AI29" s="55"/>
      <c r="AJ29" s="55"/>
      <c r="AK29" s="58">
        <v>0</v>
      </c>
      <c r="AL29" s="55"/>
      <c r="AM29" s="55"/>
      <c r="AN29" s="55"/>
      <c r="AO29" s="55"/>
      <c r="AP29" s="55"/>
      <c r="AQ29" s="59"/>
      <c r="BE29" s="40"/>
    </row>
    <row r="30" hidden="1" s="2" customFormat="1" ht="14.4" customHeight="1">
      <c r="B30" s="54"/>
      <c r="C30" s="55"/>
      <c r="D30" s="55"/>
      <c r="E30" s="55"/>
      <c r="F30" s="56" t="s">
        <v>50</v>
      </c>
      <c r="G30" s="55"/>
      <c r="H30" s="55"/>
      <c r="I30" s="55"/>
      <c r="J30" s="55"/>
      <c r="K30" s="55"/>
      <c r="L30" s="57">
        <v>0</v>
      </c>
      <c r="M30" s="55"/>
      <c r="N30" s="55"/>
      <c r="O30" s="55"/>
      <c r="P30" s="55"/>
      <c r="Q30" s="55"/>
      <c r="R30" s="55"/>
      <c r="S30" s="55"/>
      <c r="T30" s="55"/>
      <c r="U30" s="55"/>
      <c r="V30" s="55"/>
      <c r="W30" s="58">
        <f>ROUND(BD51,2)</f>
        <v>0</v>
      </c>
      <c r="X30" s="55"/>
      <c r="Y30" s="55"/>
      <c r="Z30" s="55"/>
      <c r="AA30" s="55"/>
      <c r="AB30" s="55"/>
      <c r="AC30" s="55"/>
      <c r="AD30" s="55"/>
      <c r="AE30" s="55"/>
      <c r="AF30" s="55"/>
      <c r="AG30" s="55"/>
      <c r="AH30" s="55"/>
      <c r="AI30" s="55"/>
      <c r="AJ30" s="55"/>
      <c r="AK30" s="58">
        <v>0</v>
      </c>
      <c r="AL30" s="55"/>
      <c r="AM30" s="55"/>
      <c r="AN30" s="55"/>
      <c r="AO30" s="55"/>
      <c r="AP30" s="55"/>
      <c r="AQ30" s="59"/>
      <c r="BE30" s="40"/>
    </row>
    <row r="31" s="1" customFormat="1" ht="6.96" customHeight="1">
      <c r="B31" s="47"/>
      <c r="C31" s="48"/>
      <c r="D31" s="48"/>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52"/>
      <c r="BE31" s="40"/>
    </row>
    <row r="32" s="1" customFormat="1" ht="25.92" customHeight="1">
      <c r="B32" s="47"/>
      <c r="C32" s="60"/>
      <c r="D32" s="61" t="s">
        <v>51</v>
      </c>
      <c r="E32" s="62"/>
      <c r="F32" s="62"/>
      <c r="G32" s="62"/>
      <c r="H32" s="62"/>
      <c r="I32" s="62"/>
      <c r="J32" s="62"/>
      <c r="K32" s="62"/>
      <c r="L32" s="62"/>
      <c r="M32" s="62"/>
      <c r="N32" s="62"/>
      <c r="O32" s="62"/>
      <c r="P32" s="62"/>
      <c r="Q32" s="62"/>
      <c r="R32" s="62"/>
      <c r="S32" s="62"/>
      <c r="T32" s="63" t="s">
        <v>52</v>
      </c>
      <c r="U32" s="62"/>
      <c r="V32" s="62"/>
      <c r="W32" s="62"/>
      <c r="X32" s="64" t="s">
        <v>53</v>
      </c>
      <c r="Y32" s="62"/>
      <c r="Z32" s="62"/>
      <c r="AA32" s="62"/>
      <c r="AB32" s="62"/>
      <c r="AC32" s="62"/>
      <c r="AD32" s="62"/>
      <c r="AE32" s="62"/>
      <c r="AF32" s="62"/>
      <c r="AG32" s="62"/>
      <c r="AH32" s="62"/>
      <c r="AI32" s="62"/>
      <c r="AJ32" s="62"/>
      <c r="AK32" s="65">
        <f>SUM(AK23:AK30)</f>
        <v>0</v>
      </c>
      <c r="AL32" s="62"/>
      <c r="AM32" s="62"/>
      <c r="AN32" s="62"/>
      <c r="AO32" s="66"/>
      <c r="AP32" s="60"/>
      <c r="AQ32" s="67"/>
      <c r="BE32" s="40"/>
    </row>
    <row r="33" s="1" customFormat="1" ht="6.96" customHeight="1">
      <c r="B33" s="47"/>
      <c r="C33" s="48"/>
      <c r="D33" s="48"/>
      <c r="E33" s="48"/>
      <c r="F33" s="48"/>
      <c r="G33" s="48"/>
      <c r="H33" s="48"/>
      <c r="I33" s="48"/>
      <c r="J33" s="48"/>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52"/>
    </row>
    <row r="34" s="1" customFormat="1" ht="6.96" customHeight="1">
      <c r="B34" s="68"/>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70"/>
    </row>
    <row r="38" s="1" customFormat="1" ht="6.96" customHeight="1">
      <c r="B38" s="71"/>
      <c r="C38" s="72"/>
      <c r="D38" s="72"/>
      <c r="E38" s="72"/>
      <c r="F38" s="72"/>
      <c r="G38" s="72"/>
      <c r="H38" s="72"/>
      <c r="I38" s="72"/>
      <c r="J38" s="72"/>
      <c r="K38" s="72"/>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3"/>
    </row>
    <row r="39" s="1" customFormat="1" ht="36.96" customHeight="1">
      <c r="B39" s="47"/>
      <c r="C39" s="74" t="s">
        <v>54</v>
      </c>
      <c r="D39" s="75"/>
      <c r="E39" s="75"/>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c r="AF39" s="75"/>
      <c r="AG39" s="75"/>
      <c r="AH39" s="75"/>
      <c r="AI39" s="75"/>
      <c r="AJ39" s="75"/>
      <c r="AK39" s="75"/>
      <c r="AL39" s="75"/>
      <c r="AM39" s="75"/>
      <c r="AN39" s="75"/>
      <c r="AO39" s="75"/>
      <c r="AP39" s="75"/>
      <c r="AQ39" s="75"/>
      <c r="AR39" s="73"/>
    </row>
    <row r="40" s="1" customFormat="1" ht="6.96" customHeight="1">
      <c r="B40" s="47"/>
      <c r="C40" s="75"/>
      <c r="D40" s="75"/>
      <c r="E40" s="75"/>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c r="AF40" s="75"/>
      <c r="AG40" s="75"/>
      <c r="AH40" s="75"/>
      <c r="AI40" s="75"/>
      <c r="AJ40" s="75"/>
      <c r="AK40" s="75"/>
      <c r="AL40" s="75"/>
      <c r="AM40" s="75"/>
      <c r="AN40" s="75"/>
      <c r="AO40" s="75"/>
      <c r="AP40" s="75"/>
      <c r="AQ40" s="75"/>
      <c r="AR40" s="73"/>
    </row>
    <row r="41" s="3" customFormat="1" ht="14.4" customHeight="1">
      <c r="B41" s="76"/>
      <c r="C41" s="77" t="s">
        <v>15</v>
      </c>
      <c r="D41" s="78"/>
      <c r="E41" s="78"/>
      <c r="F41" s="78"/>
      <c r="G41" s="78"/>
      <c r="H41" s="78"/>
      <c r="I41" s="78"/>
      <c r="J41" s="78"/>
      <c r="K41" s="78"/>
      <c r="L41" s="78" t="str">
        <f>K5</f>
        <v>2018/005</v>
      </c>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9"/>
    </row>
    <row r="42" s="4" customFormat="1" ht="36.96" customHeight="1">
      <c r="B42" s="80"/>
      <c r="C42" s="81" t="s">
        <v>18</v>
      </c>
      <c r="D42" s="82"/>
      <c r="E42" s="82"/>
      <c r="F42" s="82"/>
      <c r="G42" s="82"/>
      <c r="H42" s="82"/>
      <c r="I42" s="82"/>
      <c r="J42" s="82"/>
      <c r="K42" s="82"/>
      <c r="L42" s="83" t="str">
        <f>K6</f>
        <v>Gymnázium a Jazyková škola s právem státní jazykové zkoušky Zlín</v>
      </c>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2"/>
      <c r="AQ42" s="82"/>
      <c r="AR42" s="84"/>
    </row>
    <row r="43" s="1" customFormat="1" ht="6.96" customHeight="1">
      <c r="B43" s="47"/>
      <c r="C43" s="75"/>
      <c r="D43" s="75"/>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c r="AF43" s="75"/>
      <c r="AG43" s="75"/>
      <c r="AH43" s="75"/>
      <c r="AI43" s="75"/>
      <c r="AJ43" s="75"/>
      <c r="AK43" s="75"/>
      <c r="AL43" s="75"/>
      <c r="AM43" s="75"/>
      <c r="AN43" s="75"/>
      <c r="AO43" s="75"/>
      <c r="AP43" s="75"/>
      <c r="AQ43" s="75"/>
      <c r="AR43" s="73"/>
    </row>
    <row r="44" s="1" customFormat="1">
      <c r="B44" s="47"/>
      <c r="C44" s="77" t="s">
        <v>24</v>
      </c>
      <c r="D44" s="75"/>
      <c r="E44" s="75"/>
      <c r="F44" s="75"/>
      <c r="G44" s="75"/>
      <c r="H44" s="75"/>
      <c r="I44" s="75"/>
      <c r="J44" s="75"/>
      <c r="K44" s="75"/>
      <c r="L44" s="85" t="str">
        <f>IF(K8="","",K8)</f>
        <v xml:space="preserve"> </v>
      </c>
      <c r="M44" s="75"/>
      <c r="N44" s="75"/>
      <c r="O44" s="75"/>
      <c r="P44" s="75"/>
      <c r="Q44" s="75"/>
      <c r="R44" s="75"/>
      <c r="S44" s="75"/>
      <c r="T44" s="75"/>
      <c r="U44" s="75"/>
      <c r="V44" s="75"/>
      <c r="W44" s="75"/>
      <c r="X44" s="75"/>
      <c r="Y44" s="75"/>
      <c r="Z44" s="75"/>
      <c r="AA44" s="75"/>
      <c r="AB44" s="75"/>
      <c r="AC44" s="75"/>
      <c r="AD44" s="75"/>
      <c r="AE44" s="75"/>
      <c r="AF44" s="75"/>
      <c r="AG44" s="75"/>
      <c r="AH44" s="75"/>
      <c r="AI44" s="77" t="s">
        <v>26</v>
      </c>
      <c r="AJ44" s="75"/>
      <c r="AK44" s="75"/>
      <c r="AL44" s="75"/>
      <c r="AM44" s="86" t="str">
        <f>IF(AN8= "","",AN8)</f>
        <v>12. 2. 2018</v>
      </c>
      <c r="AN44" s="86"/>
      <c r="AO44" s="75"/>
      <c r="AP44" s="75"/>
      <c r="AQ44" s="75"/>
      <c r="AR44" s="73"/>
    </row>
    <row r="45" s="1" customFormat="1" ht="6.96" customHeight="1">
      <c r="B45" s="47"/>
      <c r="C45" s="75"/>
      <c r="D45" s="75"/>
      <c r="E45" s="75"/>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c r="AF45" s="75"/>
      <c r="AG45" s="75"/>
      <c r="AH45" s="75"/>
      <c r="AI45" s="75"/>
      <c r="AJ45" s="75"/>
      <c r="AK45" s="75"/>
      <c r="AL45" s="75"/>
      <c r="AM45" s="75"/>
      <c r="AN45" s="75"/>
      <c r="AO45" s="75"/>
      <c r="AP45" s="75"/>
      <c r="AQ45" s="75"/>
      <c r="AR45" s="73"/>
    </row>
    <row r="46" s="1" customFormat="1">
      <c r="B46" s="47"/>
      <c r="C46" s="77" t="s">
        <v>28</v>
      </c>
      <c r="D46" s="75"/>
      <c r="E46" s="75"/>
      <c r="F46" s="75"/>
      <c r="G46" s="75"/>
      <c r="H46" s="75"/>
      <c r="I46" s="75"/>
      <c r="J46" s="75"/>
      <c r="K46" s="75"/>
      <c r="L46" s="78" t="str">
        <f>IF(E11= "","",E11)</f>
        <v>Gymnázium a Jazyková škola Zlín</v>
      </c>
      <c r="M46" s="75"/>
      <c r="N46" s="75"/>
      <c r="O46" s="75"/>
      <c r="P46" s="75"/>
      <c r="Q46" s="75"/>
      <c r="R46" s="75"/>
      <c r="S46" s="75"/>
      <c r="T46" s="75"/>
      <c r="U46" s="75"/>
      <c r="V46" s="75"/>
      <c r="W46" s="75"/>
      <c r="X46" s="75"/>
      <c r="Y46" s="75"/>
      <c r="Z46" s="75"/>
      <c r="AA46" s="75"/>
      <c r="AB46" s="75"/>
      <c r="AC46" s="75"/>
      <c r="AD46" s="75"/>
      <c r="AE46" s="75"/>
      <c r="AF46" s="75"/>
      <c r="AG46" s="75"/>
      <c r="AH46" s="75"/>
      <c r="AI46" s="77" t="s">
        <v>34</v>
      </c>
      <c r="AJ46" s="75"/>
      <c r="AK46" s="75"/>
      <c r="AL46" s="75"/>
      <c r="AM46" s="78" t="str">
        <f>IF(E17="","",E17)</f>
        <v>KB projekt, s.r.o.</v>
      </c>
      <c r="AN46" s="78"/>
      <c r="AO46" s="78"/>
      <c r="AP46" s="78"/>
      <c r="AQ46" s="75"/>
      <c r="AR46" s="73"/>
      <c r="AS46" s="87" t="s">
        <v>55</v>
      </c>
      <c r="AT46" s="88"/>
      <c r="AU46" s="89"/>
      <c r="AV46" s="89"/>
      <c r="AW46" s="89"/>
      <c r="AX46" s="89"/>
      <c r="AY46" s="89"/>
      <c r="AZ46" s="89"/>
      <c r="BA46" s="89"/>
      <c r="BB46" s="89"/>
      <c r="BC46" s="89"/>
      <c r="BD46" s="90"/>
    </row>
    <row r="47" s="1" customFormat="1">
      <c r="B47" s="47"/>
      <c r="C47" s="77" t="s">
        <v>32</v>
      </c>
      <c r="D47" s="75"/>
      <c r="E47" s="75"/>
      <c r="F47" s="75"/>
      <c r="G47" s="75"/>
      <c r="H47" s="75"/>
      <c r="I47" s="75"/>
      <c r="J47" s="75"/>
      <c r="K47" s="75"/>
      <c r="L47" s="78" t="str">
        <f>IF(E14= "Vyplň údaj","",E14)</f>
        <v/>
      </c>
      <c r="M47" s="75"/>
      <c r="N47" s="75"/>
      <c r="O47" s="75"/>
      <c r="P47" s="75"/>
      <c r="Q47" s="75"/>
      <c r="R47" s="75"/>
      <c r="S47" s="75"/>
      <c r="T47" s="75"/>
      <c r="U47" s="75"/>
      <c r="V47" s="75"/>
      <c r="W47" s="75"/>
      <c r="X47" s="75"/>
      <c r="Y47" s="75"/>
      <c r="Z47" s="75"/>
      <c r="AA47" s="75"/>
      <c r="AB47" s="75"/>
      <c r="AC47" s="75"/>
      <c r="AD47" s="75"/>
      <c r="AE47" s="75"/>
      <c r="AF47" s="75"/>
      <c r="AG47" s="75"/>
      <c r="AH47" s="75"/>
      <c r="AI47" s="75"/>
      <c r="AJ47" s="75"/>
      <c r="AK47" s="75"/>
      <c r="AL47" s="75"/>
      <c r="AM47" s="75"/>
      <c r="AN47" s="75"/>
      <c r="AO47" s="75"/>
      <c r="AP47" s="75"/>
      <c r="AQ47" s="75"/>
      <c r="AR47" s="73"/>
      <c r="AS47" s="91"/>
      <c r="AT47" s="92"/>
      <c r="AU47" s="93"/>
      <c r="AV47" s="93"/>
      <c r="AW47" s="93"/>
      <c r="AX47" s="93"/>
      <c r="AY47" s="93"/>
      <c r="AZ47" s="93"/>
      <c r="BA47" s="93"/>
      <c r="BB47" s="93"/>
      <c r="BC47" s="93"/>
      <c r="BD47" s="94"/>
    </row>
    <row r="48" s="1" customFormat="1" ht="10.8" customHeight="1">
      <c r="B48" s="47"/>
      <c r="C48" s="75"/>
      <c r="D48" s="75"/>
      <c r="E48" s="75"/>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c r="AF48" s="75"/>
      <c r="AG48" s="75"/>
      <c r="AH48" s="75"/>
      <c r="AI48" s="75"/>
      <c r="AJ48" s="75"/>
      <c r="AK48" s="75"/>
      <c r="AL48" s="75"/>
      <c r="AM48" s="75"/>
      <c r="AN48" s="75"/>
      <c r="AO48" s="75"/>
      <c r="AP48" s="75"/>
      <c r="AQ48" s="75"/>
      <c r="AR48" s="73"/>
      <c r="AS48" s="95"/>
      <c r="AT48" s="56"/>
      <c r="AU48" s="48"/>
      <c r="AV48" s="48"/>
      <c r="AW48" s="48"/>
      <c r="AX48" s="48"/>
      <c r="AY48" s="48"/>
      <c r="AZ48" s="48"/>
      <c r="BA48" s="48"/>
      <c r="BB48" s="48"/>
      <c r="BC48" s="48"/>
      <c r="BD48" s="96"/>
    </row>
    <row r="49" s="1" customFormat="1" ht="29.28" customHeight="1">
      <c r="B49" s="47"/>
      <c r="C49" s="97" t="s">
        <v>56</v>
      </c>
      <c r="D49" s="98"/>
      <c r="E49" s="98"/>
      <c r="F49" s="98"/>
      <c r="G49" s="98"/>
      <c r="H49" s="99"/>
      <c r="I49" s="100" t="s">
        <v>57</v>
      </c>
      <c r="J49" s="98"/>
      <c r="K49" s="98"/>
      <c r="L49" s="98"/>
      <c r="M49" s="98"/>
      <c r="N49" s="98"/>
      <c r="O49" s="98"/>
      <c r="P49" s="98"/>
      <c r="Q49" s="98"/>
      <c r="R49" s="98"/>
      <c r="S49" s="98"/>
      <c r="T49" s="98"/>
      <c r="U49" s="98"/>
      <c r="V49" s="98"/>
      <c r="W49" s="98"/>
      <c r="X49" s="98"/>
      <c r="Y49" s="98"/>
      <c r="Z49" s="98"/>
      <c r="AA49" s="98"/>
      <c r="AB49" s="98"/>
      <c r="AC49" s="98"/>
      <c r="AD49" s="98"/>
      <c r="AE49" s="98"/>
      <c r="AF49" s="98"/>
      <c r="AG49" s="101" t="s">
        <v>58</v>
      </c>
      <c r="AH49" s="98"/>
      <c r="AI49" s="98"/>
      <c r="AJ49" s="98"/>
      <c r="AK49" s="98"/>
      <c r="AL49" s="98"/>
      <c r="AM49" s="98"/>
      <c r="AN49" s="100" t="s">
        <v>59</v>
      </c>
      <c r="AO49" s="98"/>
      <c r="AP49" s="98"/>
      <c r="AQ49" s="102" t="s">
        <v>60</v>
      </c>
      <c r="AR49" s="73"/>
      <c r="AS49" s="103" t="s">
        <v>61</v>
      </c>
      <c r="AT49" s="104" t="s">
        <v>62</v>
      </c>
      <c r="AU49" s="104" t="s">
        <v>63</v>
      </c>
      <c r="AV49" s="104" t="s">
        <v>64</v>
      </c>
      <c r="AW49" s="104" t="s">
        <v>65</v>
      </c>
      <c r="AX49" s="104" t="s">
        <v>66</v>
      </c>
      <c r="AY49" s="104" t="s">
        <v>67</v>
      </c>
      <c r="AZ49" s="104" t="s">
        <v>68</v>
      </c>
      <c r="BA49" s="104" t="s">
        <v>69</v>
      </c>
      <c r="BB49" s="104" t="s">
        <v>70</v>
      </c>
      <c r="BC49" s="104" t="s">
        <v>71</v>
      </c>
      <c r="BD49" s="105" t="s">
        <v>72</v>
      </c>
    </row>
    <row r="50" s="1" customFormat="1" ht="10.8" customHeight="1">
      <c r="B50" s="47"/>
      <c r="C50" s="75"/>
      <c r="D50" s="75"/>
      <c r="E50" s="75"/>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c r="AF50" s="75"/>
      <c r="AG50" s="75"/>
      <c r="AH50" s="75"/>
      <c r="AI50" s="75"/>
      <c r="AJ50" s="75"/>
      <c r="AK50" s="75"/>
      <c r="AL50" s="75"/>
      <c r="AM50" s="75"/>
      <c r="AN50" s="75"/>
      <c r="AO50" s="75"/>
      <c r="AP50" s="75"/>
      <c r="AQ50" s="75"/>
      <c r="AR50" s="73"/>
      <c r="AS50" s="106"/>
      <c r="AT50" s="107"/>
      <c r="AU50" s="107"/>
      <c r="AV50" s="107"/>
      <c r="AW50" s="107"/>
      <c r="AX50" s="107"/>
      <c r="AY50" s="107"/>
      <c r="AZ50" s="107"/>
      <c r="BA50" s="107"/>
      <c r="BB50" s="107"/>
      <c r="BC50" s="107"/>
      <c r="BD50" s="108"/>
    </row>
    <row r="51" s="4" customFormat="1" ht="32.4" customHeight="1">
      <c r="B51" s="80"/>
      <c r="C51" s="109" t="s">
        <v>73</v>
      </c>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c r="AG51" s="111">
        <f>ROUND(AG52,2)</f>
        <v>0</v>
      </c>
      <c r="AH51" s="111"/>
      <c r="AI51" s="111"/>
      <c r="AJ51" s="111"/>
      <c r="AK51" s="111"/>
      <c r="AL51" s="111"/>
      <c r="AM51" s="111"/>
      <c r="AN51" s="112">
        <f>SUM(AG51,AT51)</f>
        <v>0</v>
      </c>
      <c r="AO51" s="112"/>
      <c r="AP51" s="112"/>
      <c r="AQ51" s="113" t="s">
        <v>23</v>
      </c>
      <c r="AR51" s="84"/>
      <c r="AS51" s="114">
        <f>ROUND(AS52,2)</f>
        <v>0</v>
      </c>
      <c r="AT51" s="115">
        <f>ROUND(SUM(AV51:AW51),2)</f>
        <v>0</v>
      </c>
      <c r="AU51" s="116">
        <f>ROUND(AU52,5)</f>
        <v>0</v>
      </c>
      <c r="AV51" s="115">
        <f>ROUND(AZ51*L26,2)</f>
        <v>0</v>
      </c>
      <c r="AW51" s="115">
        <f>ROUND(BA51*L27,2)</f>
        <v>0</v>
      </c>
      <c r="AX51" s="115">
        <f>ROUND(BB51*L26,2)</f>
        <v>0</v>
      </c>
      <c r="AY51" s="115">
        <f>ROUND(BC51*L27,2)</f>
        <v>0</v>
      </c>
      <c r="AZ51" s="115">
        <f>ROUND(AZ52,2)</f>
        <v>0</v>
      </c>
      <c r="BA51" s="115">
        <f>ROUND(BA52,2)</f>
        <v>0</v>
      </c>
      <c r="BB51" s="115">
        <f>ROUND(BB52,2)</f>
        <v>0</v>
      </c>
      <c r="BC51" s="115">
        <f>ROUND(BC52,2)</f>
        <v>0</v>
      </c>
      <c r="BD51" s="117">
        <f>ROUND(BD52,2)</f>
        <v>0</v>
      </c>
      <c r="BS51" s="118" t="s">
        <v>74</v>
      </c>
      <c r="BT51" s="118" t="s">
        <v>75</v>
      </c>
      <c r="BU51" s="119" t="s">
        <v>76</v>
      </c>
      <c r="BV51" s="118" t="s">
        <v>77</v>
      </c>
      <c r="BW51" s="118" t="s">
        <v>7</v>
      </c>
      <c r="BX51" s="118" t="s">
        <v>78</v>
      </c>
      <c r="CL51" s="118" t="s">
        <v>21</v>
      </c>
    </row>
    <row r="52" s="5" customFormat="1" ht="31.5" customHeight="1">
      <c r="B52" s="120"/>
      <c r="C52" s="121"/>
      <c r="D52" s="122" t="s">
        <v>79</v>
      </c>
      <c r="E52" s="122"/>
      <c r="F52" s="122"/>
      <c r="G52" s="122"/>
      <c r="H52" s="122"/>
      <c r="I52" s="123"/>
      <c r="J52" s="122" t="s">
        <v>80</v>
      </c>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4">
        <f>ROUND(SUM(AG53:AG54),2)</f>
        <v>0</v>
      </c>
      <c r="AH52" s="123"/>
      <c r="AI52" s="123"/>
      <c r="AJ52" s="123"/>
      <c r="AK52" s="123"/>
      <c r="AL52" s="123"/>
      <c r="AM52" s="123"/>
      <c r="AN52" s="125">
        <f>SUM(AG52,AT52)</f>
        <v>0</v>
      </c>
      <c r="AO52" s="123"/>
      <c r="AP52" s="123"/>
      <c r="AQ52" s="126" t="s">
        <v>81</v>
      </c>
      <c r="AR52" s="127"/>
      <c r="AS52" s="128">
        <f>ROUND(SUM(AS53:AS54),2)</f>
        <v>0</v>
      </c>
      <c r="AT52" s="129">
        <f>ROUND(SUM(AV52:AW52),2)</f>
        <v>0</v>
      </c>
      <c r="AU52" s="130">
        <f>ROUND(SUM(AU53:AU54),5)</f>
        <v>0</v>
      </c>
      <c r="AV52" s="129">
        <f>ROUND(AZ52*L26,2)</f>
        <v>0</v>
      </c>
      <c r="AW52" s="129">
        <f>ROUND(BA52*L27,2)</f>
        <v>0</v>
      </c>
      <c r="AX52" s="129">
        <f>ROUND(BB52*L26,2)</f>
        <v>0</v>
      </c>
      <c r="AY52" s="129">
        <f>ROUND(BC52*L27,2)</f>
        <v>0</v>
      </c>
      <c r="AZ52" s="129">
        <f>ROUND(SUM(AZ53:AZ54),2)</f>
        <v>0</v>
      </c>
      <c r="BA52" s="129">
        <f>ROUND(SUM(BA53:BA54),2)</f>
        <v>0</v>
      </c>
      <c r="BB52" s="129">
        <f>ROUND(SUM(BB53:BB54),2)</f>
        <v>0</v>
      </c>
      <c r="BC52" s="129">
        <f>ROUND(SUM(BC53:BC54),2)</f>
        <v>0</v>
      </c>
      <c r="BD52" s="131">
        <f>ROUND(SUM(BD53:BD54),2)</f>
        <v>0</v>
      </c>
      <c r="BS52" s="132" t="s">
        <v>74</v>
      </c>
      <c r="BT52" s="132" t="s">
        <v>82</v>
      </c>
      <c r="BU52" s="132" t="s">
        <v>76</v>
      </c>
      <c r="BV52" s="132" t="s">
        <v>77</v>
      </c>
      <c r="BW52" s="132" t="s">
        <v>83</v>
      </c>
      <c r="BX52" s="132" t="s">
        <v>7</v>
      </c>
      <c r="CL52" s="132" t="s">
        <v>21</v>
      </c>
      <c r="CM52" s="132" t="s">
        <v>84</v>
      </c>
    </row>
    <row r="53" s="6" customFormat="1" ht="28.5" customHeight="1">
      <c r="A53" s="133" t="s">
        <v>85</v>
      </c>
      <c r="B53" s="134"/>
      <c r="C53" s="135"/>
      <c r="D53" s="135"/>
      <c r="E53" s="136" t="s">
        <v>86</v>
      </c>
      <c r="F53" s="136"/>
      <c r="G53" s="136"/>
      <c r="H53" s="136"/>
      <c r="I53" s="136"/>
      <c r="J53" s="135"/>
      <c r="K53" s="136" t="s">
        <v>80</v>
      </c>
      <c r="L53" s="136"/>
      <c r="M53" s="136"/>
      <c r="N53" s="136"/>
      <c r="O53" s="136"/>
      <c r="P53" s="136"/>
      <c r="Q53" s="136"/>
      <c r="R53" s="136"/>
      <c r="S53" s="136"/>
      <c r="T53" s="136"/>
      <c r="U53" s="136"/>
      <c r="V53" s="136"/>
      <c r="W53" s="136"/>
      <c r="X53" s="136"/>
      <c r="Y53" s="136"/>
      <c r="Z53" s="136"/>
      <c r="AA53" s="136"/>
      <c r="AB53" s="136"/>
      <c r="AC53" s="136"/>
      <c r="AD53" s="136"/>
      <c r="AE53" s="136"/>
      <c r="AF53" s="136"/>
      <c r="AG53" s="137">
        <f>'2018-005-01-1 - Gymnázium...'!J29</f>
        <v>0</v>
      </c>
      <c r="AH53" s="135"/>
      <c r="AI53" s="135"/>
      <c r="AJ53" s="135"/>
      <c r="AK53" s="135"/>
      <c r="AL53" s="135"/>
      <c r="AM53" s="135"/>
      <c r="AN53" s="137">
        <f>SUM(AG53,AT53)</f>
        <v>0</v>
      </c>
      <c r="AO53" s="135"/>
      <c r="AP53" s="135"/>
      <c r="AQ53" s="138" t="s">
        <v>87</v>
      </c>
      <c r="AR53" s="139"/>
      <c r="AS53" s="140">
        <v>0</v>
      </c>
      <c r="AT53" s="141">
        <f>ROUND(SUM(AV53:AW53),2)</f>
        <v>0</v>
      </c>
      <c r="AU53" s="142">
        <f>'2018-005-01-1 - Gymnázium...'!P96</f>
        <v>0</v>
      </c>
      <c r="AV53" s="141">
        <f>'2018-005-01-1 - Gymnázium...'!J32</f>
        <v>0</v>
      </c>
      <c r="AW53" s="141">
        <f>'2018-005-01-1 - Gymnázium...'!J33</f>
        <v>0</v>
      </c>
      <c r="AX53" s="141">
        <f>'2018-005-01-1 - Gymnázium...'!J34</f>
        <v>0</v>
      </c>
      <c r="AY53" s="141">
        <f>'2018-005-01-1 - Gymnázium...'!J35</f>
        <v>0</v>
      </c>
      <c r="AZ53" s="141">
        <f>'2018-005-01-1 - Gymnázium...'!F32</f>
        <v>0</v>
      </c>
      <c r="BA53" s="141">
        <f>'2018-005-01-1 - Gymnázium...'!F33</f>
        <v>0</v>
      </c>
      <c r="BB53" s="141">
        <f>'2018-005-01-1 - Gymnázium...'!F34</f>
        <v>0</v>
      </c>
      <c r="BC53" s="141">
        <f>'2018-005-01-1 - Gymnázium...'!F35</f>
        <v>0</v>
      </c>
      <c r="BD53" s="143">
        <f>'2018-005-01-1 - Gymnázium...'!F36</f>
        <v>0</v>
      </c>
      <c r="BT53" s="144" t="s">
        <v>84</v>
      </c>
      <c r="BV53" s="144" t="s">
        <v>77</v>
      </c>
      <c r="BW53" s="144" t="s">
        <v>88</v>
      </c>
      <c r="BX53" s="144" t="s">
        <v>83</v>
      </c>
      <c r="CL53" s="144" t="s">
        <v>21</v>
      </c>
    </row>
    <row r="54" s="6" customFormat="1" ht="28.5" customHeight="1">
      <c r="A54" s="133" t="s">
        <v>85</v>
      </c>
      <c r="B54" s="134"/>
      <c r="C54" s="135"/>
      <c r="D54" s="135"/>
      <c r="E54" s="136" t="s">
        <v>89</v>
      </c>
      <c r="F54" s="136"/>
      <c r="G54" s="136"/>
      <c r="H54" s="136"/>
      <c r="I54" s="136"/>
      <c r="J54" s="135"/>
      <c r="K54" s="136" t="s">
        <v>90</v>
      </c>
      <c r="L54" s="136"/>
      <c r="M54" s="136"/>
      <c r="N54" s="136"/>
      <c r="O54" s="136"/>
      <c r="P54" s="136"/>
      <c r="Q54" s="136"/>
      <c r="R54" s="136"/>
      <c r="S54" s="136"/>
      <c r="T54" s="136"/>
      <c r="U54" s="136"/>
      <c r="V54" s="136"/>
      <c r="W54" s="136"/>
      <c r="X54" s="136"/>
      <c r="Y54" s="136"/>
      <c r="Z54" s="136"/>
      <c r="AA54" s="136"/>
      <c r="AB54" s="136"/>
      <c r="AC54" s="136"/>
      <c r="AD54" s="136"/>
      <c r="AE54" s="136"/>
      <c r="AF54" s="136"/>
      <c r="AG54" s="137">
        <f>'2018-005-01-2 - Vedlejší ...'!J29</f>
        <v>0</v>
      </c>
      <c r="AH54" s="135"/>
      <c r="AI54" s="135"/>
      <c r="AJ54" s="135"/>
      <c r="AK54" s="135"/>
      <c r="AL54" s="135"/>
      <c r="AM54" s="135"/>
      <c r="AN54" s="137">
        <f>SUM(AG54,AT54)</f>
        <v>0</v>
      </c>
      <c r="AO54" s="135"/>
      <c r="AP54" s="135"/>
      <c r="AQ54" s="138" t="s">
        <v>87</v>
      </c>
      <c r="AR54" s="139"/>
      <c r="AS54" s="145">
        <v>0</v>
      </c>
      <c r="AT54" s="146">
        <f>ROUND(SUM(AV54:AW54),2)</f>
        <v>0</v>
      </c>
      <c r="AU54" s="147">
        <f>'2018-005-01-2 - Vedlejší ...'!P89</f>
        <v>0</v>
      </c>
      <c r="AV54" s="146">
        <f>'2018-005-01-2 - Vedlejší ...'!J32</f>
        <v>0</v>
      </c>
      <c r="AW54" s="146">
        <f>'2018-005-01-2 - Vedlejší ...'!J33</f>
        <v>0</v>
      </c>
      <c r="AX54" s="146">
        <f>'2018-005-01-2 - Vedlejší ...'!J34</f>
        <v>0</v>
      </c>
      <c r="AY54" s="146">
        <f>'2018-005-01-2 - Vedlejší ...'!J35</f>
        <v>0</v>
      </c>
      <c r="AZ54" s="146">
        <f>'2018-005-01-2 - Vedlejší ...'!F32</f>
        <v>0</v>
      </c>
      <c r="BA54" s="146">
        <f>'2018-005-01-2 - Vedlejší ...'!F33</f>
        <v>0</v>
      </c>
      <c r="BB54" s="146">
        <f>'2018-005-01-2 - Vedlejší ...'!F34</f>
        <v>0</v>
      </c>
      <c r="BC54" s="146">
        <f>'2018-005-01-2 - Vedlejší ...'!F35</f>
        <v>0</v>
      </c>
      <c r="BD54" s="148">
        <f>'2018-005-01-2 - Vedlejší ...'!F36</f>
        <v>0</v>
      </c>
      <c r="BT54" s="144" t="s">
        <v>84</v>
      </c>
      <c r="BV54" s="144" t="s">
        <v>77</v>
      </c>
      <c r="BW54" s="144" t="s">
        <v>91</v>
      </c>
      <c r="BX54" s="144" t="s">
        <v>83</v>
      </c>
      <c r="CL54" s="144" t="s">
        <v>21</v>
      </c>
    </row>
    <row r="55" s="1" customFormat="1" ht="30" customHeight="1">
      <c r="B55" s="47"/>
      <c r="C55" s="75"/>
      <c r="D55" s="75"/>
      <c r="E55" s="7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c r="AF55" s="75"/>
      <c r="AG55" s="75"/>
      <c r="AH55" s="75"/>
      <c r="AI55" s="75"/>
      <c r="AJ55" s="75"/>
      <c r="AK55" s="75"/>
      <c r="AL55" s="75"/>
      <c r="AM55" s="75"/>
      <c r="AN55" s="75"/>
      <c r="AO55" s="75"/>
      <c r="AP55" s="75"/>
      <c r="AQ55" s="75"/>
      <c r="AR55" s="73"/>
    </row>
    <row r="56" s="1" customFormat="1" ht="6.96" customHeight="1">
      <c r="B56" s="68"/>
      <c r="C56" s="69"/>
      <c r="D56" s="69"/>
      <c r="E56" s="69"/>
      <c r="F56" s="69"/>
      <c r="G56" s="69"/>
      <c r="H56" s="69"/>
      <c r="I56" s="69"/>
      <c r="J56" s="69"/>
      <c r="K56" s="69"/>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73"/>
    </row>
  </sheetData>
  <sheetProtection sheet="1" formatColumns="0" formatRows="0" objects="1" scenarios="1" spinCount="100000" saltValue="J5M619ZDfUI+46xafBX6jVHz2N8vTiemgA4Wl/A144MeOXrp/QLCBHNvTTzIhPXX/FS4o8z/TO+B1sFE21h+dA==" hashValue="nnPUneQfNrQd4PM/w/YJC1SJgJmPbhsvYOc1JBEiIwOXwbeVKumvtbChkkBngCG8cJeLi4H2B4A7vCR+9dp3dA==" algorithmName="SHA-512" password="CC35"/>
  <mergeCells count="49">
    <mergeCell ref="BE5:BE32"/>
    <mergeCell ref="K5:AO5"/>
    <mergeCell ref="K6:AO6"/>
    <mergeCell ref="E14:AJ14"/>
    <mergeCell ref="E20:AN20"/>
    <mergeCell ref="AK23:AO23"/>
    <mergeCell ref="L25:O25"/>
    <mergeCell ref="W25:AE25"/>
    <mergeCell ref="AK25:AO25"/>
    <mergeCell ref="L26:O26"/>
    <mergeCell ref="W26:AE26"/>
    <mergeCell ref="AK26:AO26"/>
    <mergeCell ref="L27:O27"/>
    <mergeCell ref="W27:AE27"/>
    <mergeCell ref="AK27:AO27"/>
    <mergeCell ref="L28:O28"/>
    <mergeCell ref="W28:AE28"/>
    <mergeCell ref="AK28:AO28"/>
    <mergeCell ref="L29:O29"/>
    <mergeCell ref="W29:AE29"/>
    <mergeCell ref="AK29:AO29"/>
    <mergeCell ref="L30:O30"/>
    <mergeCell ref="W30:AE30"/>
    <mergeCell ref="AK30:AO30"/>
    <mergeCell ref="X32:AB32"/>
    <mergeCell ref="AK32:AO32"/>
    <mergeCell ref="L42:AO42"/>
    <mergeCell ref="AM44:AN44"/>
    <mergeCell ref="AM46:AP46"/>
    <mergeCell ref="AS46:AT48"/>
    <mergeCell ref="C49:G49"/>
    <mergeCell ref="I49:AF49"/>
    <mergeCell ref="AG49:AM49"/>
    <mergeCell ref="AN49:AP49"/>
    <mergeCell ref="AN52:AP52"/>
    <mergeCell ref="AG52:AM52"/>
    <mergeCell ref="D52:H52"/>
    <mergeCell ref="J52:AF52"/>
    <mergeCell ref="AN53:AP53"/>
    <mergeCell ref="AG53:AM53"/>
    <mergeCell ref="E53:I53"/>
    <mergeCell ref="K53:AF53"/>
    <mergeCell ref="AN54:AP54"/>
    <mergeCell ref="AG54:AM54"/>
    <mergeCell ref="E54:I54"/>
    <mergeCell ref="K54:AF54"/>
    <mergeCell ref="AG51:AM51"/>
    <mergeCell ref="AN51:AP51"/>
    <mergeCell ref="AR2:BE2"/>
  </mergeCells>
  <hyperlinks>
    <hyperlink ref="K1:S1" location="C2" display="1) Rekapitulace stavby"/>
    <hyperlink ref="W1:AI1" location="C51" display="2) Rekapitulace objektů stavby a soupisů prací"/>
    <hyperlink ref="A53" location="'2018-005-01-1 - Gymnázium...'!C2" display="/"/>
    <hyperlink ref="A54" location="'2018-005-01-2 - Vedlejší ...'!C2" displa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2"/>
      <c r="B1" s="150"/>
      <c r="C1" s="150"/>
      <c r="D1" s="151" t="s">
        <v>1</v>
      </c>
      <c r="E1" s="150"/>
      <c r="F1" s="152" t="s">
        <v>92</v>
      </c>
      <c r="G1" s="152" t="s">
        <v>93</v>
      </c>
      <c r="H1" s="152"/>
      <c r="I1" s="153"/>
      <c r="J1" s="152" t="s">
        <v>94</v>
      </c>
      <c r="K1" s="151" t="s">
        <v>95</v>
      </c>
      <c r="L1" s="152" t="s">
        <v>96</v>
      </c>
      <c r="M1" s="152"/>
      <c r="N1" s="152"/>
      <c r="O1" s="152"/>
      <c r="P1" s="152"/>
      <c r="Q1" s="152"/>
      <c r="R1" s="152"/>
      <c r="S1" s="152"/>
      <c r="T1" s="152"/>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ht="36.96" customHeight="1">
      <c r="L2"/>
      <c r="AT2" s="25" t="s">
        <v>88</v>
      </c>
    </row>
    <row r="3" ht="6.96" customHeight="1">
      <c r="B3" s="26"/>
      <c r="C3" s="27"/>
      <c r="D3" s="27"/>
      <c r="E3" s="27"/>
      <c r="F3" s="27"/>
      <c r="G3" s="27"/>
      <c r="H3" s="27"/>
      <c r="I3" s="154"/>
      <c r="J3" s="27"/>
      <c r="K3" s="28"/>
      <c r="AT3" s="25" t="s">
        <v>84</v>
      </c>
    </row>
    <row r="4" ht="36.96" customHeight="1">
      <c r="B4" s="29"/>
      <c r="C4" s="30"/>
      <c r="D4" s="31" t="s">
        <v>97</v>
      </c>
      <c r="E4" s="30"/>
      <c r="F4" s="30"/>
      <c r="G4" s="30"/>
      <c r="H4" s="30"/>
      <c r="I4" s="155"/>
      <c r="J4" s="30"/>
      <c r="K4" s="32"/>
      <c r="M4" s="33" t="s">
        <v>12</v>
      </c>
      <c r="AT4" s="25" t="s">
        <v>6</v>
      </c>
    </row>
    <row r="5" ht="6.96" customHeight="1">
      <c r="B5" s="29"/>
      <c r="C5" s="30"/>
      <c r="D5" s="30"/>
      <c r="E5" s="30"/>
      <c r="F5" s="30"/>
      <c r="G5" s="30"/>
      <c r="H5" s="30"/>
      <c r="I5" s="155"/>
      <c r="J5" s="30"/>
      <c r="K5" s="32"/>
    </row>
    <row r="6">
      <c r="B6" s="29"/>
      <c r="C6" s="30"/>
      <c r="D6" s="41" t="s">
        <v>18</v>
      </c>
      <c r="E6" s="30"/>
      <c r="F6" s="30"/>
      <c r="G6" s="30"/>
      <c r="H6" s="30"/>
      <c r="I6" s="155"/>
      <c r="J6" s="30"/>
      <c r="K6" s="32"/>
    </row>
    <row r="7" ht="16.5" customHeight="1">
      <c r="B7" s="29"/>
      <c r="C7" s="30"/>
      <c r="D7" s="30"/>
      <c r="E7" s="156" t="str">
        <f>'Rekapitulace stavby'!K6</f>
        <v>Gymnázium a Jazyková škola s právem státní jazykové zkoušky Zlín</v>
      </c>
      <c r="F7" s="41"/>
      <c r="G7" s="41"/>
      <c r="H7" s="41"/>
      <c r="I7" s="155"/>
      <c r="J7" s="30"/>
      <c r="K7" s="32"/>
    </row>
    <row r="8">
      <c r="B8" s="29"/>
      <c r="C8" s="30"/>
      <c r="D8" s="41" t="s">
        <v>98</v>
      </c>
      <c r="E8" s="30"/>
      <c r="F8" s="30"/>
      <c r="G8" s="30"/>
      <c r="H8" s="30"/>
      <c r="I8" s="155"/>
      <c r="J8" s="30"/>
      <c r="K8" s="32"/>
    </row>
    <row r="9" s="1" customFormat="1" ht="16.5" customHeight="1">
      <c r="B9" s="47"/>
      <c r="C9" s="48"/>
      <c r="D9" s="48"/>
      <c r="E9" s="156" t="s">
        <v>99</v>
      </c>
      <c r="F9" s="48"/>
      <c r="G9" s="48"/>
      <c r="H9" s="48"/>
      <c r="I9" s="157"/>
      <c r="J9" s="48"/>
      <c r="K9" s="52"/>
    </row>
    <row r="10" s="1" customFormat="1">
      <c r="B10" s="47"/>
      <c r="C10" s="48"/>
      <c r="D10" s="41" t="s">
        <v>100</v>
      </c>
      <c r="E10" s="48"/>
      <c r="F10" s="48"/>
      <c r="G10" s="48"/>
      <c r="H10" s="48"/>
      <c r="I10" s="157"/>
      <c r="J10" s="48"/>
      <c r="K10" s="52"/>
    </row>
    <row r="11" s="1" customFormat="1" ht="36.96" customHeight="1">
      <c r="B11" s="47"/>
      <c r="C11" s="48"/>
      <c r="D11" s="48"/>
      <c r="E11" s="158" t="s">
        <v>101</v>
      </c>
      <c r="F11" s="48"/>
      <c r="G11" s="48"/>
      <c r="H11" s="48"/>
      <c r="I11" s="157"/>
      <c r="J11" s="48"/>
      <c r="K11" s="52"/>
    </row>
    <row r="12" s="1" customFormat="1">
      <c r="B12" s="47"/>
      <c r="C12" s="48"/>
      <c r="D12" s="48"/>
      <c r="E12" s="48"/>
      <c r="F12" s="48"/>
      <c r="G12" s="48"/>
      <c r="H12" s="48"/>
      <c r="I12" s="157"/>
      <c r="J12" s="48"/>
      <c r="K12" s="52"/>
    </row>
    <row r="13" s="1" customFormat="1" ht="14.4" customHeight="1">
      <c r="B13" s="47"/>
      <c r="C13" s="48"/>
      <c r="D13" s="41" t="s">
        <v>20</v>
      </c>
      <c r="E13" s="48"/>
      <c r="F13" s="36" t="s">
        <v>21</v>
      </c>
      <c r="G13" s="48"/>
      <c r="H13" s="48"/>
      <c r="I13" s="159" t="s">
        <v>22</v>
      </c>
      <c r="J13" s="36" t="s">
        <v>23</v>
      </c>
      <c r="K13" s="52"/>
    </row>
    <row r="14" s="1" customFormat="1" ht="14.4" customHeight="1">
      <c r="B14" s="47"/>
      <c r="C14" s="48"/>
      <c r="D14" s="41" t="s">
        <v>24</v>
      </c>
      <c r="E14" s="48"/>
      <c r="F14" s="36" t="s">
        <v>25</v>
      </c>
      <c r="G14" s="48"/>
      <c r="H14" s="48"/>
      <c r="I14" s="159" t="s">
        <v>26</v>
      </c>
      <c r="J14" s="160" t="str">
        <f>'Rekapitulace stavby'!AN8</f>
        <v>12. 2. 2018</v>
      </c>
      <c r="K14" s="52"/>
    </row>
    <row r="15" s="1" customFormat="1" ht="10.8" customHeight="1">
      <c r="B15" s="47"/>
      <c r="C15" s="48"/>
      <c r="D15" s="48"/>
      <c r="E15" s="48"/>
      <c r="F15" s="48"/>
      <c r="G15" s="48"/>
      <c r="H15" s="48"/>
      <c r="I15" s="157"/>
      <c r="J15" s="48"/>
      <c r="K15" s="52"/>
    </row>
    <row r="16" s="1" customFormat="1" ht="14.4" customHeight="1">
      <c r="B16" s="47"/>
      <c r="C16" s="48"/>
      <c r="D16" s="41" t="s">
        <v>28</v>
      </c>
      <c r="E16" s="48"/>
      <c r="F16" s="48"/>
      <c r="G16" s="48"/>
      <c r="H16" s="48"/>
      <c r="I16" s="159" t="s">
        <v>29</v>
      </c>
      <c r="J16" s="36" t="s">
        <v>23</v>
      </c>
      <c r="K16" s="52"/>
    </row>
    <row r="17" s="1" customFormat="1" ht="18" customHeight="1">
      <c r="B17" s="47"/>
      <c r="C17" s="48"/>
      <c r="D17" s="48"/>
      <c r="E17" s="36" t="s">
        <v>30</v>
      </c>
      <c r="F17" s="48"/>
      <c r="G17" s="48"/>
      <c r="H17" s="48"/>
      <c r="I17" s="159" t="s">
        <v>31</v>
      </c>
      <c r="J17" s="36" t="s">
        <v>23</v>
      </c>
      <c r="K17" s="52"/>
    </row>
    <row r="18" s="1" customFormat="1" ht="6.96" customHeight="1">
      <c r="B18" s="47"/>
      <c r="C18" s="48"/>
      <c r="D18" s="48"/>
      <c r="E18" s="48"/>
      <c r="F18" s="48"/>
      <c r="G18" s="48"/>
      <c r="H18" s="48"/>
      <c r="I18" s="157"/>
      <c r="J18" s="48"/>
      <c r="K18" s="52"/>
    </row>
    <row r="19" s="1" customFormat="1" ht="14.4" customHeight="1">
      <c r="B19" s="47"/>
      <c r="C19" s="48"/>
      <c r="D19" s="41" t="s">
        <v>32</v>
      </c>
      <c r="E19" s="48"/>
      <c r="F19" s="48"/>
      <c r="G19" s="48"/>
      <c r="H19" s="48"/>
      <c r="I19" s="159" t="s">
        <v>29</v>
      </c>
      <c r="J19" s="36" t="str">
        <f>IF('Rekapitulace stavby'!AN13="Vyplň údaj","",IF('Rekapitulace stavby'!AN13="","",'Rekapitulace stavby'!AN13))</f>
        <v/>
      </c>
      <c r="K19" s="52"/>
    </row>
    <row r="20" s="1" customFormat="1" ht="18" customHeight="1">
      <c r="B20" s="47"/>
      <c r="C20" s="48"/>
      <c r="D20" s="48"/>
      <c r="E20" s="36" t="str">
        <f>IF('Rekapitulace stavby'!E14="Vyplň údaj","",IF('Rekapitulace stavby'!E14="","",'Rekapitulace stavby'!E14))</f>
        <v/>
      </c>
      <c r="F20" s="48"/>
      <c r="G20" s="48"/>
      <c r="H20" s="48"/>
      <c r="I20" s="159" t="s">
        <v>31</v>
      </c>
      <c r="J20" s="36" t="str">
        <f>IF('Rekapitulace stavby'!AN14="Vyplň údaj","",IF('Rekapitulace stavby'!AN14="","",'Rekapitulace stavby'!AN14))</f>
        <v/>
      </c>
      <c r="K20" s="52"/>
    </row>
    <row r="21" s="1" customFormat="1" ht="6.96" customHeight="1">
      <c r="B21" s="47"/>
      <c r="C21" s="48"/>
      <c r="D21" s="48"/>
      <c r="E21" s="48"/>
      <c r="F21" s="48"/>
      <c r="G21" s="48"/>
      <c r="H21" s="48"/>
      <c r="I21" s="157"/>
      <c r="J21" s="48"/>
      <c r="K21" s="52"/>
    </row>
    <row r="22" s="1" customFormat="1" ht="14.4" customHeight="1">
      <c r="B22" s="47"/>
      <c r="C22" s="48"/>
      <c r="D22" s="41" t="s">
        <v>34</v>
      </c>
      <c r="E22" s="48"/>
      <c r="F22" s="48"/>
      <c r="G22" s="48"/>
      <c r="H22" s="48"/>
      <c r="I22" s="159" t="s">
        <v>29</v>
      </c>
      <c r="J22" s="36" t="s">
        <v>35</v>
      </c>
      <c r="K22" s="52"/>
    </row>
    <row r="23" s="1" customFormat="1" ht="18" customHeight="1">
      <c r="B23" s="47"/>
      <c r="C23" s="48"/>
      <c r="D23" s="48"/>
      <c r="E23" s="36" t="s">
        <v>36</v>
      </c>
      <c r="F23" s="48"/>
      <c r="G23" s="48"/>
      <c r="H23" s="48"/>
      <c r="I23" s="159" t="s">
        <v>31</v>
      </c>
      <c r="J23" s="36" t="s">
        <v>37</v>
      </c>
      <c r="K23" s="52"/>
    </row>
    <row r="24" s="1" customFormat="1" ht="6.96" customHeight="1">
      <c r="B24" s="47"/>
      <c r="C24" s="48"/>
      <c r="D24" s="48"/>
      <c r="E24" s="48"/>
      <c r="F24" s="48"/>
      <c r="G24" s="48"/>
      <c r="H24" s="48"/>
      <c r="I24" s="157"/>
      <c r="J24" s="48"/>
      <c r="K24" s="52"/>
    </row>
    <row r="25" s="1" customFormat="1" ht="14.4" customHeight="1">
      <c r="B25" s="47"/>
      <c r="C25" s="48"/>
      <c r="D25" s="41" t="s">
        <v>39</v>
      </c>
      <c r="E25" s="48"/>
      <c r="F25" s="48"/>
      <c r="G25" s="48"/>
      <c r="H25" s="48"/>
      <c r="I25" s="157"/>
      <c r="J25" s="48"/>
      <c r="K25" s="52"/>
    </row>
    <row r="26" s="7" customFormat="1" ht="242.25" customHeight="1">
      <c r="B26" s="161"/>
      <c r="C26" s="162"/>
      <c r="D26" s="162"/>
      <c r="E26" s="45" t="s">
        <v>102</v>
      </c>
      <c r="F26" s="45"/>
      <c r="G26" s="45"/>
      <c r="H26" s="45"/>
      <c r="I26" s="163"/>
      <c r="J26" s="162"/>
      <c r="K26" s="164"/>
    </row>
    <row r="27" s="1" customFormat="1" ht="6.96" customHeight="1">
      <c r="B27" s="47"/>
      <c r="C27" s="48"/>
      <c r="D27" s="48"/>
      <c r="E27" s="48"/>
      <c r="F27" s="48"/>
      <c r="G27" s="48"/>
      <c r="H27" s="48"/>
      <c r="I27" s="157"/>
      <c r="J27" s="48"/>
      <c r="K27" s="52"/>
    </row>
    <row r="28" s="1" customFormat="1" ht="6.96" customHeight="1">
      <c r="B28" s="47"/>
      <c r="C28" s="48"/>
      <c r="D28" s="107"/>
      <c r="E28" s="107"/>
      <c r="F28" s="107"/>
      <c r="G28" s="107"/>
      <c r="H28" s="107"/>
      <c r="I28" s="165"/>
      <c r="J28" s="107"/>
      <c r="K28" s="166"/>
    </row>
    <row r="29" s="1" customFormat="1" ht="25.44" customHeight="1">
      <c r="B29" s="47"/>
      <c r="C29" s="48"/>
      <c r="D29" s="167" t="s">
        <v>41</v>
      </c>
      <c r="E29" s="48"/>
      <c r="F29" s="48"/>
      <c r="G29" s="48"/>
      <c r="H29" s="48"/>
      <c r="I29" s="157"/>
      <c r="J29" s="168">
        <f>ROUND(J96,2)</f>
        <v>0</v>
      </c>
      <c r="K29" s="52"/>
    </row>
    <row r="30" s="1" customFormat="1" ht="6.96" customHeight="1">
      <c r="B30" s="47"/>
      <c r="C30" s="48"/>
      <c r="D30" s="107"/>
      <c r="E30" s="107"/>
      <c r="F30" s="107"/>
      <c r="G30" s="107"/>
      <c r="H30" s="107"/>
      <c r="I30" s="165"/>
      <c r="J30" s="107"/>
      <c r="K30" s="166"/>
    </row>
    <row r="31" s="1" customFormat="1" ht="14.4" customHeight="1">
      <c r="B31" s="47"/>
      <c r="C31" s="48"/>
      <c r="D31" s="48"/>
      <c r="E31" s="48"/>
      <c r="F31" s="53" t="s">
        <v>43</v>
      </c>
      <c r="G31" s="48"/>
      <c r="H31" s="48"/>
      <c r="I31" s="169" t="s">
        <v>42</v>
      </c>
      <c r="J31" s="53" t="s">
        <v>44</v>
      </c>
      <c r="K31" s="52"/>
    </row>
    <row r="32" s="1" customFormat="1" ht="14.4" customHeight="1">
      <c r="B32" s="47"/>
      <c r="C32" s="48"/>
      <c r="D32" s="56" t="s">
        <v>45</v>
      </c>
      <c r="E32" s="56" t="s">
        <v>46</v>
      </c>
      <c r="F32" s="170">
        <f>ROUND(SUM(BE96:BE1162), 2)</f>
        <v>0</v>
      </c>
      <c r="G32" s="48"/>
      <c r="H32" s="48"/>
      <c r="I32" s="171">
        <v>0.20999999999999999</v>
      </c>
      <c r="J32" s="170">
        <f>ROUND(ROUND((SUM(BE96:BE1162)), 2)*I32, 2)</f>
        <v>0</v>
      </c>
      <c r="K32" s="52"/>
    </row>
    <row r="33" s="1" customFormat="1" ht="14.4" customHeight="1">
      <c r="B33" s="47"/>
      <c r="C33" s="48"/>
      <c r="D33" s="48"/>
      <c r="E33" s="56" t="s">
        <v>47</v>
      </c>
      <c r="F33" s="170">
        <f>ROUND(SUM(BF96:BF1162), 2)</f>
        <v>0</v>
      </c>
      <c r="G33" s="48"/>
      <c r="H33" s="48"/>
      <c r="I33" s="171">
        <v>0.14999999999999999</v>
      </c>
      <c r="J33" s="170">
        <f>ROUND(ROUND((SUM(BF96:BF1162)), 2)*I33, 2)</f>
        <v>0</v>
      </c>
      <c r="K33" s="52"/>
    </row>
    <row r="34" hidden="1" s="1" customFormat="1" ht="14.4" customHeight="1">
      <c r="B34" s="47"/>
      <c r="C34" s="48"/>
      <c r="D34" s="48"/>
      <c r="E34" s="56" t="s">
        <v>48</v>
      </c>
      <c r="F34" s="170">
        <f>ROUND(SUM(BG96:BG1162), 2)</f>
        <v>0</v>
      </c>
      <c r="G34" s="48"/>
      <c r="H34" s="48"/>
      <c r="I34" s="171">
        <v>0.20999999999999999</v>
      </c>
      <c r="J34" s="170">
        <v>0</v>
      </c>
      <c r="K34" s="52"/>
    </row>
    <row r="35" hidden="1" s="1" customFormat="1" ht="14.4" customHeight="1">
      <c r="B35" s="47"/>
      <c r="C35" s="48"/>
      <c r="D35" s="48"/>
      <c r="E35" s="56" t="s">
        <v>49</v>
      </c>
      <c r="F35" s="170">
        <f>ROUND(SUM(BH96:BH1162), 2)</f>
        <v>0</v>
      </c>
      <c r="G35" s="48"/>
      <c r="H35" s="48"/>
      <c r="I35" s="171">
        <v>0.14999999999999999</v>
      </c>
      <c r="J35" s="170">
        <v>0</v>
      </c>
      <c r="K35" s="52"/>
    </row>
    <row r="36" hidden="1" s="1" customFormat="1" ht="14.4" customHeight="1">
      <c r="B36" s="47"/>
      <c r="C36" s="48"/>
      <c r="D36" s="48"/>
      <c r="E36" s="56" t="s">
        <v>50</v>
      </c>
      <c r="F36" s="170">
        <f>ROUND(SUM(BI96:BI1162), 2)</f>
        <v>0</v>
      </c>
      <c r="G36" s="48"/>
      <c r="H36" s="48"/>
      <c r="I36" s="171">
        <v>0</v>
      </c>
      <c r="J36" s="170">
        <v>0</v>
      </c>
      <c r="K36" s="52"/>
    </row>
    <row r="37" s="1" customFormat="1" ht="6.96" customHeight="1">
      <c r="B37" s="47"/>
      <c r="C37" s="48"/>
      <c r="D37" s="48"/>
      <c r="E37" s="48"/>
      <c r="F37" s="48"/>
      <c r="G37" s="48"/>
      <c r="H37" s="48"/>
      <c r="I37" s="157"/>
      <c r="J37" s="48"/>
      <c r="K37" s="52"/>
    </row>
    <row r="38" s="1" customFormat="1" ht="25.44" customHeight="1">
      <c r="B38" s="47"/>
      <c r="C38" s="172"/>
      <c r="D38" s="173" t="s">
        <v>51</v>
      </c>
      <c r="E38" s="99"/>
      <c r="F38" s="99"/>
      <c r="G38" s="174" t="s">
        <v>52</v>
      </c>
      <c r="H38" s="175" t="s">
        <v>53</v>
      </c>
      <c r="I38" s="176"/>
      <c r="J38" s="177">
        <f>SUM(J29:J36)</f>
        <v>0</v>
      </c>
      <c r="K38" s="178"/>
    </row>
    <row r="39" s="1" customFormat="1" ht="14.4" customHeight="1">
      <c r="B39" s="68"/>
      <c r="C39" s="69"/>
      <c r="D39" s="69"/>
      <c r="E39" s="69"/>
      <c r="F39" s="69"/>
      <c r="G39" s="69"/>
      <c r="H39" s="69"/>
      <c r="I39" s="179"/>
      <c r="J39" s="69"/>
      <c r="K39" s="70"/>
    </row>
    <row r="43" s="1" customFormat="1" ht="6.96" customHeight="1">
      <c r="B43" s="180"/>
      <c r="C43" s="181"/>
      <c r="D43" s="181"/>
      <c r="E43" s="181"/>
      <c r="F43" s="181"/>
      <c r="G43" s="181"/>
      <c r="H43" s="181"/>
      <c r="I43" s="182"/>
      <c r="J43" s="181"/>
      <c r="K43" s="183"/>
    </row>
    <row r="44" s="1" customFormat="1" ht="36.96" customHeight="1">
      <c r="B44" s="47"/>
      <c r="C44" s="31" t="s">
        <v>103</v>
      </c>
      <c r="D44" s="48"/>
      <c r="E44" s="48"/>
      <c r="F44" s="48"/>
      <c r="G44" s="48"/>
      <c r="H44" s="48"/>
      <c r="I44" s="157"/>
      <c r="J44" s="48"/>
      <c r="K44" s="52"/>
    </row>
    <row r="45" s="1" customFormat="1" ht="6.96" customHeight="1">
      <c r="B45" s="47"/>
      <c r="C45" s="48"/>
      <c r="D45" s="48"/>
      <c r="E45" s="48"/>
      <c r="F45" s="48"/>
      <c r="G45" s="48"/>
      <c r="H45" s="48"/>
      <c r="I45" s="157"/>
      <c r="J45" s="48"/>
      <c r="K45" s="52"/>
    </row>
    <row r="46" s="1" customFormat="1" ht="14.4" customHeight="1">
      <c r="B46" s="47"/>
      <c r="C46" s="41" t="s">
        <v>18</v>
      </c>
      <c r="D46" s="48"/>
      <c r="E46" s="48"/>
      <c r="F46" s="48"/>
      <c r="G46" s="48"/>
      <c r="H46" s="48"/>
      <c r="I46" s="157"/>
      <c r="J46" s="48"/>
      <c r="K46" s="52"/>
    </row>
    <row r="47" s="1" customFormat="1" ht="16.5" customHeight="1">
      <c r="B47" s="47"/>
      <c r="C47" s="48"/>
      <c r="D47" s="48"/>
      <c r="E47" s="156" t="str">
        <f>E7</f>
        <v>Gymnázium a Jazyková škola s právem státní jazykové zkoušky Zlín</v>
      </c>
      <c r="F47" s="41"/>
      <c r="G47" s="41"/>
      <c r="H47" s="41"/>
      <c r="I47" s="157"/>
      <c r="J47" s="48"/>
      <c r="K47" s="52"/>
    </row>
    <row r="48">
      <c r="B48" s="29"/>
      <c r="C48" s="41" t="s">
        <v>98</v>
      </c>
      <c r="D48" s="30"/>
      <c r="E48" s="30"/>
      <c r="F48" s="30"/>
      <c r="G48" s="30"/>
      <c r="H48" s="30"/>
      <c r="I48" s="155"/>
      <c r="J48" s="30"/>
      <c r="K48" s="32"/>
    </row>
    <row r="49" s="1" customFormat="1" ht="16.5" customHeight="1">
      <c r="B49" s="47"/>
      <c r="C49" s="48"/>
      <c r="D49" s="48"/>
      <c r="E49" s="156" t="s">
        <v>99</v>
      </c>
      <c r="F49" s="48"/>
      <c r="G49" s="48"/>
      <c r="H49" s="48"/>
      <c r="I49" s="157"/>
      <c r="J49" s="48"/>
      <c r="K49" s="52"/>
    </row>
    <row r="50" s="1" customFormat="1" ht="14.4" customHeight="1">
      <c r="B50" s="47"/>
      <c r="C50" s="41" t="s">
        <v>100</v>
      </c>
      <c r="D50" s="48"/>
      <c r="E50" s="48"/>
      <c r="F50" s="48"/>
      <c r="G50" s="48"/>
      <c r="H50" s="48"/>
      <c r="I50" s="157"/>
      <c r="J50" s="48"/>
      <c r="K50" s="52"/>
    </row>
    <row r="51" s="1" customFormat="1" ht="17.25" customHeight="1">
      <c r="B51" s="47"/>
      <c r="C51" s="48"/>
      <c r="D51" s="48"/>
      <c r="E51" s="158" t="str">
        <f>E11</f>
        <v>2018/005-01-1 - Gymnázium TGM Zlín-výměna oken</v>
      </c>
      <c r="F51" s="48"/>
      <c r="G51" s="48"/>
      <c r="H51" s="48"/>
      <c r="I51" s="157"/>
      <c r="J51" s="48"/>
      <c r="K51" s="52"/>
    </row>
    <row r="52" s="1" customFormat="1" ht="6.96" customHeight="1">
      <c r="B52" s="47"/>
      <c r="C52" s="48"/>
      <c r="D52" s="48"/>
      <c r="E52" s="48"/>
      <c r="F52" s="48"/>
      <c r="G52" s="48"/>
      <c r="H52" s="48"/>
      <c r="I52" s="157"/>
      <c r="J52" s="48"/>
      <c r="K52" s="52"/>
    </row>
    <row r="53" s="1" customFormat="1" ht="18" customHeight="1">
      <c r="B53" s="47"/>
      <c r="C53" s="41" t="s">
        <v>24</v>
      </c>
      <c r="D53" s="48"/>
      <c r="E53" s="48"/>
      <c r="F53" s="36" t="str">
        <f>F14</f>
        <v xml:space="preserve"> </v>
      </c>
      <c r="G53" s="48"/>
      <c r="H53" s="48"/>
      <c r="I53" s="159" t="s">
        <v>26</v>
      </c>
      <c r="J53" s="160" t="str">
        <f>IF(J14="","",J14)</f>
        <v>12. 2. 2018</v>
      </c>
      <c r="K53" s="52"/>
    </row>
    <row r="54" s="1" customFormat="1" ht="6.96" customHeight="1">
      <c r="B54" s="47"/>
      <c r="C54" s="48"/>
      <c r="D54" s="48"/>
      <c r="E54" s="48"/>
      <c r="F54" s="48"/>
      <c r="G54" s="48"/>
      <c r="H54" s="48"/>
      <c r="I54" s="157"/>
      <c r="J54" s="48"/>
      <c r="K54" s="52"/>
    </row>
    <row r="55" s="1" customFormat="1">
      <c r="B55" s="47"/>
      <c r="C55" s="41" t="s">
        <v>28</v>
      </c>
      <c r="D55" s="48"/>
      <c r="E55" s="48"/>
      <c r="F55" s="36" t="str">
        <f>E17</f>
        <v>Gymnázium a Jazyková škola Zlín</v>
      </c>
      <c r="G55" s="48"/>
      <c r="H55" s="48"/>
      <c r="I55" s="159" t="s">
        <v>34</v>
      </c>
      <c r="J55" s="45" t="str">
        <f>E23</f>
        <v>KB projekt, s.r.o.</v>
      </c>
      <c r="K55" s="52"/>
    </row>
    <row r="56" s="1" customFormat="1" ht="14.4" customHeight="1">
      <c r="B56" s="47"/>
      <c r="C56" s="41" t="s">
        <v>32</v>
      </c>
      <c r="D56" s="48"/>
      <c r="E56" s="48"/>
      <c r="F56" s="36" t="str">
        <f>IF(E20="","",E20)</f>
        <v/>
      </c>
      <c r="G56" s="48"/>
      <c r="H56" s="48"/>
      <c r="I56" s="157"/>
      <c r="J56" s="184"/>
      <c r="K56" s="52"/>
    </row>
    <row r="57" s="1" customFormat="1" ht="10.32" customHeight="1">
      <c r="B57" s="47"/>
      <c r="C57" s="48"/>
      <c r="D57" s="48"/>
      <c r="E57" s="48"/>
      <c r="F57" s="48"/>
      <c r="G57" s="48"/>
      <c r="H57" s="48"/>
      <c r="I57" s="157"/>
      <c r="J57" s="48"/>
      <c r="K57" s="52"/>
    </row>
    <row r="58" s="1" customFormat="1" ht="29.28" customHeight="1">
      <c r="B58" s="47"/>
      <c r="C58" s="185" t="s">
        <v>104</v>
      </c>
      <c r="D58" s="172"/>
      <c r="E58" s="172"/>
      <c r="F58" s="172"/>
      <c r="G58" s="172"/>
      <c r="H58" s="172"/>
      <c r="I58" s="186"/>
      <c r="J58" s="187" t="s">
        <v>105</v>
      </c>
      <c r="K58" s="188"/>
    </row>
    <row r="59" s="1" customFormat="1" ht="10.32" customHeight="1">
      <c r="B59" s="47"/>
      <c r="C59" s="48"/>
      <c r="D59" s="48"/>
      <c r="E59" s="48"/>
      <c r="F59" s="48"/>
      <c r="G59" s="48"/>
      <c r="H59" s="48"/>
      <c r="I59" s="157"/>
      <c r="J59" s="48"/>
      <c r="K59" s="52"/>
    </row>
    <row r="60" s="1" customFormat="1" ht="29.28" customHeight="1">
      <c r="B60" s="47"/>
      <c r="C60" s="189" t="s">
        <v>106</v>
      </c>
      <c r="D60" s="48"/>
      <c r="E60" s="48"/>
      <c r="F60" s="48"/>
      <c r="G60" s="48"/>
      <c r="H60" s="48"/>
      <c r="I60" s="157"/>
      <c r="J60" s="168">
        <f>J96</f>
        <v>0</v>
      </c>
      <c r="K60" s="52"/>
      <c r="AU60" s="25" t="s">
        <v>107</v>
      </c>
    </row>
    <row r="61" s="8" customFormat="1" ht="24.96" customHeight="1">
      <c r="B61" s="190"/>
      <c r="C61" s="191"/>
      <c r="D61" s="192" t="s">
        <v>108</v>
      </c>
      <c r="E61" s="193"/>
      <c r="F61" s="193"/>
      <c r="G61" s="193"/>
      <c r="H61" s="193"/>
      <c r="I61" s="194"/>
      <c r="J61" s="195">
        <f>J97</f>
        <v>0</v>
      </c>
      <c r="K61" s="196"/>
    </row>
    <row r="62" s="9" customFormat="1" ht="19.92" customHeight="1">
      <c r="B62" s="197"/>
      <c r="C62" s="198"/>
      <c r="D62" s="199" t="s">
        <v>109</v>
      </c>
      <c r="E62" s="200"/>
      <c r="F62" s="200"/>
      <c r="G62" s="200"/>
      <c r="H62" s="200"/>
      <c r="I62" s="201"/>
      <c r="J62" s="202">
        <f>J98</f>
        <v>0</v>
      </c>
      <c r="K62" s="203"/>
    </row>
    <row r="63" s="9" customFormat="1" ht="19.92" customHeight="1">
      <c r="B63" s="197"/>
      <c r="C63" s="198"/>
      <c r="D63" s="199" t="s">
        <v>110</v>
      </c>
      <c r="E63" s="200"/>
      <c r="F63" s="200"/>
      <c r="G63" s="200"/>
      <c r="H63" s="200"/>
      <c r="I63" s="201"/>
      <c r="J63" s="202">
        <f>J527</f>
        <v>0</v>
      </c>
      <c r="K63" s="203"/>
    </row>
    <row r="64" s="9" customFormat="1" ht="19.92" customHeight="1">
      <c r="B64" s="197"/>
      <c r="C64" s="198"/>
      <c r="D64" s="199" t="s">
        <v>111</v>
      </c>
      <c r="E64" s="200"/>
      <c r="F64" s="200"/>
      <c r="G64" s="200"/>
      <c r="H64" s="200"/>
      <c r="I64" s="201"/>
      <c r="J64" s="202">
        <f>J666</f>
        <v>0</v>
      </c>
      <c r="K64" s="203"/>
    </row>
    <row r="65" s="9" customFormat="1" ht="19.92" customHeight="1">
      <c r="B65" s="197"/>
      <c r="C65" s="198"/>
      <c r="D65" s="199" t="s">
        <v>112</v>
      </c>
      <c r="E65" s="200"/>
      <c r="F65" s="200"/>
      <c r="G65" s="200"/>
      <c r="H65" s="200"/>
      <c r="I65" s="201"/>
      <c r="J65" s="202">
        <f>J684</f>
        <v>0</v>
      </c>
      <c r="K65" s="203"/>
    </row>
    <row r="66" s="8" customFormat="1" ht="24.96" customHeight="1">
      <c r="B66" s="190"/>
      <c r="C66" s="191"/>
      <c r="D66" s="192" t="s">
        <v>113</v>
      </c>
      <c r="E66" s="193"/>
      <c r="F66" s="193"/>
      <c r="G66" s="193"/>
      <c r="H66" s="193"/>
      <c r="I66" s="194"/>
      <c r="J66" s="195">
        <f>J687</f>
        <v>0</v>
      </c>
      <c r="K66" s="196"/>
    </row>
    <row r="67" s="9" customFormat="1" ht="19.92" customHeight="1">
      <c r="B67" s="197"/>
      <c r="C67" s="198"/>
      <c r="D67" s="199" t="s">
        <v>114</v>
      </c>
      <c r="E67" s="200"/>
      <c r="F67" s="200"/>
      <c r="G67" s="200"/>
      <c r="H67" s="200"/>
      <c r="I67" s="201"/>
      <c r="J67" s="202">
        <f>J688</f>
        <v>0</v>
      </c>
      <c r="K67" s="203"/>
    </row>
    <row r="68" s="9" customFormat="1" ht="19.92" customHeight="1">
      <c r="B68" s="197"/>
      <c r="C68" s="198"/>
      <c r="D68" s="199" t="s">
        <v>115</v>
      </c>
      <c r="E68" s="200"/>
      <c r="F68" s="200"/>
      <c r="G68" s="200"/>
      <c r="H68" s="200"/>
      <c r="I68" s="201"/>
      <c r="J68" s="202">
        <f>J706</f>
        <v>0</v>
      </c>
      <c r="K68" s="203"/>
    </row>
    <row r="69" s="9" customFormat="1" ht="19.92" customHeight="1">
      <c r="B69" s="197"/>
      <c r="C69" s="198"/>
      <c r="D69" s="199" t="s">
        <v>116</v>
      </c>
      <c r="E69" s="200"/>
      <c r="F69" s="200"/>
      <c r="G69" s="200"/>
      <c r="H69" s="200"/>
      <c r="I69" s="201"/>
      <c r="J69" s="202">
        <f>J820</f>
        <v>0</v>
      </c>
      <c r="K69" s="203"/>
    </row>
    <row r="70" s="9" customFormat="1" ht="19.92" customHeight="1">
      <c r="B70" s="197"/>
      <c r="C70" s="198"/>
      <c r="D70" s="199" t="s">
        <v>117</v>
      </c>
      <c r="E70" s="200"/>
      <c r="F70" s="200"/>
      <c r="G70" s="200"/>
      <c r="H70" s="200"/>
      <c r="I70" s="201"/>
      <c r="J70" s="202">
        <f>J833</f>
        <v>0</v>
      </c>
      <c r="K70" s="203"/>
    </row>
    <row r="71" s="9" customFormat="1" ht="19.92" customHeight="1">
      <c r="B71" s="197"/>
      <c r="C71" s="198"/>
      <c r="D71" s="199" t="s">
        <v>118</v>
      </c>
      <c r="E71" s="200"/>
      <c r="F71" s="200"/>
      <c r="G71" s="200"/>
      <c r="H71" s="200"/>
      <c r="I71" s="201"/>
      <c r="J71" s="202">
        <f>J856</f>
        <v>0</v>
      </c>
      <c r="K71" s="203"/>
    </row>
    <row r="72" s="9" customFormat="1" ht="19.92" customHeight="1">
      <c r="B72" s="197"/>
      <c r="C72" s="198"/>
      <c r="D72" s="199" t="s">
        <v>119</v>
      </c>
      <c r="E72" s="200"/>
      <c r="F72" s="200"/>
      <c r="G72" s="200"/>
      <c r="H72" s="200"/>
      <c r="I72" s="201"/>
      <c r="J72" s="202">
        <f>J1140</f>
        <v>0</v>
      </c>
      <c r="K72" s="203"/>
    </row>
    <row r="73" s="8" customFormat="1" ht="24.96" customHeight="1">
      <c r="B73" s="190"/>
      <c r="C73" s="191"/>
      <c r="D73" s="192" t="s">
        <v>120</v>
      </c>
      <c r="E73" s="193"/>
      <c r="F73" s="193"/>
      <c r="G73" s="193"/>
      <c r="H73" s="193"/>
      <c r="I73" s="194"/>
      <c r="J73" s="195">
        <f>J1159</f>
        <v>0</v>
      </c>
      <c r="K73" s="196"/>
    </row>
    <row r="74" s="9" customFormat="1" ht="19.92" customHeight="1">
      <c r="B74" s="197"/>
      <c r="C74" s="198"/>
      <c r="D74" s="199" t="s">
        <v>121</v>
      </c>
      <c r="E74" s="200"/>
      <c r="F74" s="200"/>
      <c r="G74" s="200"/>
      <c r="H74" s="200"/>
      <c r="I74" s="201"/>
      <c r="J74" s="202">
        <f>J1160</f>
        <v>0</v>
      </c>
      <c r="K74" s="203"/>
    </row>
    <row r="75" s="1" customFormat="1" ht="21.84" customHeight="1">
      <c r="B75" s="47"/>
      <c r="C75" s="48"/>
      <c r="D75" s="48"/>
      <c r="E75" s="48"/>
      <c r="F75" s="48"/>
      <c r="G75" s="48"/>
      <c r="H75" s="48"/>
      <c r="I75" s="157"/>
      <c r="J75" s="48"/>
      <c r="K75" s="52"/>
    </row>
    <row r="76" s="1" customFormat="1" ht="6.96" customHeight="1">
      <c r="B76" s="68"/>
      <c r="C76" s="69"/>
      <c r="D76" s="69"/>
      <c r="E76" s="69"/>
      <c r="F76" s="69"/>
      <c r="G76" s="69"/>
      <c r="H76" s="69"/>
      <c r="I76" s="179"/>
      <c r="J76" s="69"/>
      <c r="K76" s="70"/>
    </row>
    <row r="80" s="1" customFormat="1" ht="6.96" customHeight="1">
      <c r="B80" s="71"/>
      <c r="C80" s="72"/>
      <c r="D80" s="72"/>
      <c r="E80" s="72"/>
      <c r="F80" s="72"/>
      <c r="G80" s="72"/>
      <c r="H80" s="72"/>
      <c r="I80" s="182"/>
      <c r="J80" s="72"/>
      <c r="K80" s="72"/>
      <c r="L80" s="73"/>
    </row>
    <row r="81" s="1" customFormat="1" ht="36.96" customHeight="1">
      <c r="B81" s="47"/>
      <c r="C81" s="74" t="s">
        <v>122</v>
      </c>
      <c r="D81" s="75"/>
      <c r="E81" s="75"/>
      <c r="F81" s="75"/>
      <c r="G81" s="75"/>
      <c r="H81" s="75"/>
      <c r="I81" s="204"/>
      <c r="J81" s="75"/>
      <c r="K81" s="75"/>
      <c r="L81" s="73"/>
    </row>
    <row r="82" s="1" customFormat="1" ht="6.96" customHeight="1">
      <c r="B82" s="47"/>
      <c r="C82" s="75"/>
      <c r="D82" s="75"/>
      <c r="E82" s="75"/>
      <c r="F82" s="75"/>
      <c r="G82" s="75"/>
      <c r="H82" s="75"/>
      <c r="I82" s="204"/>
      <c r="J82" s="75"/>
      <c r="K82" s="75"/>
      <c r="L82" s="73"/>
    </row>
    <row r="83" s="1" customFormat="1" ht="14.4" customHeight="1">
      <c r="B83" s="47"/>
      <c r="C83" s="77" t="s">
        <v>18</v>
      </c>
      <c r="D83" s="75"/>
      <c r="E83" s="75"/>
      <c r="F83" s="75"/>
      <c r="G83" s="75"/>
      <c r="H83" s="75"/>
      <c r="I83" s="204"/>
      <c r="J83" s="75"/>
      <c r="K83" s="75"/>
      <c r="L83" s="73"/>
    </row>
    <row r="84" s="1" customFormat="1" ht="16.5" customHeight="1">
      <c r="B84" s="47"/>
      <c r="C84" s="75"/>
      <c r="D84" s="75"/>
      <c r="E84" s="205" t="str">
        <f>E7</f>
        <v>Gymnázium a Jazyková škola s právem státní jazykové zkoušky Zlín</v>
      </c>
      <c r="F84" s="77"/>
      <c r="G84" s="77"/>
      <c r="H84" s="77"/>
      <c r="I84" s="204"/>
      <c r="J84" s="75"/>
      <c r="K84" s="75"/>
      <c r="L84" s="73"/>
    </row>
    <row r="85">
      <c r="B85" s="29"/>
      <c r="C85" s="77" t="s">
        <v>98</v>
      </c>
      <c r="D85" s="206"/>
      <c r="E85" s="206"/>
      <c r="F85" s="206"/>
      <c r="G85" s="206"/>
      <c r="H85" s="206"/>
      <c r="I85" s="149"/>
      <c r="J85" s="206"/>
      <c r="K85" s="206"/>
      <c r="L85" s="207"/>
    </row>
    <row r="86" s="1" customFormat="1" ht="16.5" customHeight="1">
      <c r="B86" s="47"/>
      <c r="C86" s="75"/>
      <c r="D86" s="75"/>
      <c r="E86" s="205" t="s">
        <v>99</v>
      </c>
      <c r="F86" s="75"/>
      <c r="G86" s="75"/>
      <c r="H86" s="75"/>
      <c r="I86" s="204"/>
      <c r="J86" s="75"/>
      <c r="K86" s="75"/>
      <c r="L86" s="73"/>
    </row>
    <row r="87" s="1" customFormat="1" ht="14.4" customHeight="1">
      <c r="B87" s="47"/>
      <c r="C87" s="77" t="s">
        <v>100</v>
      </c>
      <c r="D87" s="75"/>
      <c r="E87" s="75"/>
      <c r="F87" s="75"/>
      <c r="G87" s="75"/>
      <c r="H87" s="75"/>
      <c r="I87" s="204"/>
      <c r="J87" s="75"/>
      <c r="K87" s="75"/>
      <c r="L87" s="73"/>
    </row>
    <row r="88" s="1" customFormat="1" ht="17.25" customHeight="1">
      <c r="B88" s="47"/>
      <c r="C88" s="75"/>
      <c r="D88" s="75"/>
      <c r="E88" s="83" t="str">
        <f>E11</f>
        <v>2018/005-01-1 - Gymnázium TGM Zlín-výměna oken</v>
      </c>
      <c r="F88" s="75"/>
      <c r="G88" s="75"/>
      <c r="H88" s="75"/>
      <c r="I88" s="204"/>
      <c r="J88" s="75"/>
      <c r="K88" s="75"/>
      <c r="L88" s="73"/>
    </row>
    <row r="89" s="1" customFormat="1" ht="6.96" customHeight="1">
      <c r="B89" s="47"/>
      <c r="C89" s="75"/>
      <c r="D89" s="75"/>
      <c r="E89" s="75"/>
      <c r="F89" s="75"/>
      <c r="G89" s="75"/>
      <c r="H89" s="75"/>
      <c r="I89" s="204"/>
      <c r="J89" s="75"/>
      <c r="K89" s="75"/>
      <c r="L89" s="73"/>
    </row>
    <row r="90" s="1" customFormat="1" ht="18" customHeight="1">
      <c r="B90" s="47"/>
      <c r="C90" s="77" t="s">
        <v>24</v>
      </c>
      <c r="D90" s="75"/>
      <c r="E90" s="75"/>
      <c r="F90" s="208" t="str">
        <f>F14</f>
        <v xml:space="preserve"> </v>
      </c>
      <c r="G90" s="75"/>
      <c r="H90" s="75"/>
      <c r="I90" s="209" t="s">
        <v>26</v>
      </c>
      <c r="J90" s="86" t="str">
        <f>IF(J14="","",J14)</f>
        <v>12. 2. 2018</v>
      </c>
      <c r="K90" s="75"/>
      <c r="L90" s="73"/>
    </row>
    <row r="91" s="1" customFormat="1" ht="6.96" customHeight="1">
      <c r="B91" s="47"/>
      <c r="C91" s="75"/>
      <c r="D91" s="75"/>
      <c r="E91" s="75"/>
      <c r="F91" s="75"/>
      <c r="G91" s="75"/>
      <c r="H91" s="75"/>
      <c r="I91" s="204"/>
      <c r="J91" s="75"/>
      <c r="K91" s="75"/>
      <c r="L91" s="73"/>
    </row>
    <row r="92" s="1" customFormat="1">
      <c r="B92" s="47"/>
      <c r="C92" s="77" t="s">
        <v>28</v>
      </c>
      <c r="D92" s="75"/>
      <c r="E92" s="75"/>
      <c r="F92" s="208" t="str">
        <f>E17</f>
        <v>Gymnázium a Jazyková škola Zlín</v>
      </c>
      <c r="G92" s="75"/>
      <c r="H92" s="75"/>
      <c r="I92" s="209" t="s">
        <v>34</v>
      </c>
      <c r="J92" s="208" t="str">
        <f>E23</f>
        <v>KB projekt, s.r.o.</v>
      </c>
      <c r="K92" s="75"/>
      <c r="L92" s="73"/>
    </row>
    <row r="93" s="1" customFormat="1" ht="14.4" customHeight="1">
      <c r="B93" s="47"/>
      <c r="C93" s="77" t="s">
        <v>32</v>
      </c>
      <c r="D93" s="75"/>
      <c r="E93" s="75"/>
      <c r="F93" s="208" t="str">
        <f>IF(E20="","",E20)</f>
        <v/>
      </c>
      <c r="G93" s="75"/>
      <c r="H93" s="75"/>
      <c r="I93" s="204"/>
      <c r="J93" s="75"/>
      <c r="K93" s="75"/>
      <c r="L93" s="73"/>
    </row>
    <row r="94" s="1" customFormat="1" ht="10.32" customHeight="1">
      <c r="B94" s="47"/>
      <c r="C94" s="75"/>
      <c r="D94" s="75"/>
      <c r="E94" s="75"/>
      <c r="F94" s="75"/>
      <c r="G94" s="75"/>
      <c r="H94" s="75"/>
      <c r="I94" s="204"/>
      <c r="J94" s="75"/>
      <c r="K94" s="75"/>
      <c r="L94" s="73"/>
    </row>
    <row r="95" s="10" customFormat="1" ht="29.28" customHeight="1">
      <c r="B95" s="210"/>
      <c r="C95" s="211" t="s">
        <v>123</v>
      </c>
      <c r="D95" s="212" t="s">
        <v>60</v>
      </c>
      <c r="E95" s="212" t="s">
        <v>56</v>
      </c>
      <c r="F95" s="212" t="s">
        <v>124</v>
      </c>
      <c r="G95" s="212" t="s">
        <v>125</v>
      </c>
      <c r="H95" s="212" t="s">
        <v>126</v>
      </c>
      <c r="I95" s="213" t="s">
        <v>127</v>
      </c>
      <c r="J95" s="212" t="s">
        <v>105</v>
      </c>
      <c r="K95" s="214" t="s">
        <v>128</v>
      </c>
      <c r="L95" s="215"/>
      <c r="M95" s="103" t="s">
        <v>129</v>
      </c>
      <c r="N95" s="104" t="s">
        <v>45</v>
      </c>
      <c r="O95" s="104" t="s">
        <v>130</v>
      </c>
      <c r="P95" s="104" t="s">
        <v>131</v>
      </c>
      <c r="Q95" s="104" t="s">
        <v>132</v>
      </c>
      <c r="R95" s="104" t="s">
        <v>133</v>
      </c>
      <c r="S95" s="104" t="s">
        <v>134</v>
      </c>
      <c r="T95" s="105" t="s">
        <v>135</v>
      </c>
    </row>
    <row r="96" s="1" customFormat="1" ht="29.28" customHeight="1">
      <c r="B96" s="47"/>
      <c r="C96" s="109" t="s">
        <v>106</v>
      </c>
      <c r="D96" s="75"/>
      <c r="E96" s="75"/>
      <c r="F96" s="75"/>
      <c r="G96" s="75"/>
      <c r="H96" s="75"/>
      <c r="I96" s="204"/>
      <c r="J96" s="216">
        <f>BK96</f>
        <v>0</v>
      </c>
      <c r="K96" s="75"/>
      <c r="L96" s="73"/>
      <c r="M96" s="106"/>
      <c r="N96" s="107"/>
      <c r="O96" s="107"/>
      <c r="P96" s="217">
        <f>P97+P687+P1159</f>
        <v>0</v>
      </c>
      <c r="Q96" s="107"/>
      <c r="R96" s="217">
        <f>R97+R687+R1159</f>
        <v>764.78645640000002</v>
      </c>
      <c r="S96" s="107"/>
      <c r="T96" s="218">
        <f>T97+T687+T1159</f>
        <v>88.784942550000011</v>
      </c>
      <c r="AT96" s="25" t="s">
        <v>74</v>
      </c>
      <c r="AU96" s="25" t="s">
        <v>107</v>
      </c>
      <c r="BK96" s="219">
        <f>BK97+BK687+BK1159</f>
        <v>0</v>
      </c>
    </row>
    <row r="97" s="11" customFormat="1" ht="37.44" customHeight="1">
      <c r="B97" s="220"/>
      <c r="C97" s="221"/>
      <c r="D97" s="222" t="s">
        <v>74</v>
      </c>
      <c r="E97" s="223" t="s">
        <v>136</v>
      </c>
      <c r="F97" s="223" t="s">
        <v>137</v>
      </c>
      <c r="G97" s="221"/>
      <c r="H97" s="221"/>
      <c r="I97" s="224"/>
      <c r="J97" s="225">
        <f>BK97</f>
        <v>0</v>
      </c>
      <c r="K97" s="221"/>
      <c r="L97" s="226"/>
      <c r="M97" s="227"/>
      <c r="N97" s="228"/>
      <c r="O97" s="228"/>
      <c r="P97" s="229">
        <f>P98+P527+P666+P684</f>
        <v>0</v>
      </c>
      <c r="Q97" s="228"/>
      <c r="R97" s="229">
        <f>R98+R527+R666+R684</f>
        <v>721.10685796000007</v>
      </c>
      <c r="S97" s="228"/>
      <c r="T97" s="230">
        <f>T98+T527+T666+T684</f>
        <v>78.378976000000009</v>
      </c>
      <c r="AR97" s="231" t="s">
        <v>82</v>
      </c>
      <c r="AT97" s="232" t="s">
        <v>74</v>
      </c>
      <c r="AU97" s="232" t="s">
        <v>75</v>
      </c>
      <c r="AY97" s="231" t="s">
        <v>138</v>
      </c>
      <c r="BK97" s="233">
        <f>BK98+BK527+BK666+BK684</f>
        <v>0</v>
      </c>
    </row>
    <row r="98" s="11" customFormat="1" ht="19.92" customHeight="1">
      <c r="B98" s="220"/>
      <c r="C98" s="221"/>
      <c r="D98" s="222" t="s">
        <v>74</v>
      </c>
      <c r="E98" s="234" t="s">
        <v>139</v>
      </c>
      <c r="F98" s="234" t="s">
        <v>140</v>
      </c>
      <c r="G98" s="221"/>
      <c r="H98" s="221"/>
      <c r="I98" s="224"/>
      <c r="J98" s="235">
        <f>BK98</f>
        <v>0</v>
      </c>
      <c r="K98" s="221"/>
      <c r="L98" s="226"/>
      <c r="M98" s="227"/>
      <c r="N98" s="228"/>
      <c r="O98" s="228"/>
      <c r="P98" s="229">
        <f>SUM(P99:P526)</f>
        <v>0</v>
      </c>
      <c r="Q98" s="228"/>
      <c r="R98" s="229">
        <f>SUM(R99:R526)</f>
        <v>720.88463669000009</v>
      </c>
      <c r="S98" s="228"/>
      <c r="T98" s="230">
        <f>SUM(T99:T526)</f>
        <v>0</v>
      </c>
      <c r="AR98" s="231" t="s">
        <v>82</v>
      </c>
      <c r="AT98" s="232" t="s">
        <v>74</v>
      </c>
      <c r="AU98" s="232" t="s">
        <v>82</v>
      </c>
      <c r="AY98" s="231" t="s">
        <v>138</v>
      </c>
      <c r="BK98" s="233">
        <f>SUM(BK99:BK526)</f>
        <v>0</v>
      </c>
    </row>
    <row r="99" s="1" customFormat="1" ht="25.5" customHeight="1">
      <c r="B99" s="47"/>
      <c r="C99" s="236" t="s">
        <v>82</v>
      </c>
      <c r="D99" s="236" t="s">
        <v>141</v>
      </c>
      <c r="E99" s="237" t="s">
        <v>142</v>
      </c>
      <c r="F99" s="238" t="s">
        <v>143</v>
      </c>
      <c r="G99" s="239" t="s">
        <v>144</v>
      </c>
      <c r="H99" s="240">
        <v>3833.6170000000002</v>
      </c>
      <c r="I99" s="241"/>
      <c r="J99" s="242">
        <f>ROUND(I99*H99,2)</f>
        <v>0</v>
      </c>
      <c r="K99" s="238" t="s">
        <v>145</v>
      </c>
      <c r="L99" s="73"/>
      <c r="M99" s="243" t="s">
        <v>23</v>
      </c>
      <c r="N99" s="244" t="s">
        <v>46</v>
      </c>
      <c r="O99" s="48"/>
      <c r="P99" s="245">
        <f>O99*H99</f>
        <v>0</v>
      </c>
      <c r="Q99" s="245">
        <v>0.00025999999999999998</v>
      </c>
      <c r="R99" s="245">
        <f>Q99*H99</f>
        <v>0.99674041999999996</v>
      </c>
      <c r="S99" s="245">
        <v>0</v>
      </c>
      <c r="T99" s="246">
        <f>S99*H99</f>
        <v>0</v>
      </c>
      <c r="AR99" s="25" t="s">
        <v>146</v>
      </c>
      <c r="AT99" s="25" t="s">
        <v>141</v>
      </c>
      <c r="AU99" s="25" t="s">
        <v>84</v>
      </c>
      <c r="AY99" s="25" t="s">
        <v>138</v>
      </c>
      <c r="BE99" s="247">
        <f>IF(N99="základní",J99,0)</f>
        <v>0</v>
      </c>
      <c r="BF99" s="247">
        <f>IF(N99="snížená",J99,0)</f>
        <v>0</v>
      </c>
      <c r="BG99" s="247">
        <f>IF(N99="zákl. přenesená",J99,0)</f>
        <v>0</v>
      </c>
      <c r="BH99" s="247">
        <f>IF(N99="sníž. přenesená",J99,0)</f>
        <v>0</v>
      </c>
      <c r="BI99" s="247">
        <f>IF(N99="nulová",J99,0)</f>
        <v>0</v>
      </c>
      <c r="BJ99" s="25" t="s">
        <v>82</v>
      </c>
      <c r="BK99" s="247">
        <f>ROUND(I99*H99,2)</f>
        <v>0</v>
      </c>
      <c r="BL99" s="25" t="s">
        <v>146</v>
      </c>
      <c r="BM99" s="25" t="s">
        <v>147</v>
      </c>
    </row>
    <row r="100" s="12" customFormat="1">
      <c r="B100" s="248"/>
      <c r="C100" s="249"/>
      <c r="D100" s="250" t="s">
        <v>148</v>
      </c>
      <c r="E100" s="251" t="s">
        <v>23</v>
      </c>
      <c r="F100" s="252" t="s">
        <v>149</v>
      </c>
      <c r="G100" s="249"/>
      <c r="H100" s="253">
        <v>3696.4050000000002</v>
      </c>
      <c r="I100" s="254"/>
      <c r="J100" s="249"/>
      <c r="K100" s="249"/>
      <c r="L100" s="255"/>
      <c r="M100" s="256"/>
      <c r="N100" s="257"/>
      <c r="O100" s="257"/>
      <c r="P100" s="257"/>
      <c r="Q100" s="257"/>
      <c r="R100" s="257"/>
      <c r="S100" s="257"/>
      <c r="T100" s="258"/>
      <c r="AT100" s="259" t="s">
        <v>148</v>
      </c>
      <c r="AU100" s="259" t="s">
        <v>84</v>
      </c>
      <c r="AV100" s="12" t="s">
        <v>84</v>
      </c>
      <c r="AW100" s="12" t="s">
        <v>38</v>
      </c>
      <c r="AX100" s="12" t="s">
        <v>75</v>
      </c>
      <c r="AY100" s="259" t="s">
        <v>138</v>
      </c>
    </row>
    <row r="101" s="13" customFormat="1">
      <c r="B101" s="260"/>
      <c r="C101" s="261"/>
      <c r="D101" s="250" t="s">
        <v>148</v>
      </c>
      <c r="E101" s="262" t="s">
        <v>23</v>
      </c>
      <c r="F101" s="263" t="s">
        <v>150</v>
      </c>
      <c r="G101" s="261"/>
      <c r="H101" s="262" t="s">
        <v>23</v>
      </c>
      <c r="I101" s="264"/>
      <c r="J101" s="261"/>
      <c r="K101" s="261"/>
      <c r="L101" s="265"/>
      <c r="M101" s="266"/>
      <c r="N101" s="267"/>
      <c r="O101" s="267"/>
      <c r="P101" s="267"/>
      <c r="Q101" s="267"/>
      <c r="R101" s="267"/>
      <c r="S101" s="267"/>
      <c r="T101" s="268"/>
      <c r="AT101" s="269" t="s">
        <v>148</v>
      </c>
      <c r="AU101" s="269" t="s">
        <v>84</v>
      </c>
      <c r="AV101" s="13" t="s">
        <v>82</v>
      </c>
      <c r="AW101" s="13" t="s">
        <v>38</v>
      </c>
      <c r="AX101" s="13" t="s">
        <v>75</v>
      </c>
      <c r="AY101" s="269" t="s">
        <v>138</v>
      </c>
    </row>
    <row r="102" s="12" customFormat="1">
      <c r="B102" s="248"/>
      <c r="C102" s="249"/>
      <c r="D102" s="250" t="s">
        <v>148</v>
      </c>
      <c r="E102" s="251" t="s">
        <v>23</v>
      </c>
      <c r="F102" s="252" t="s">
        <v>151</v>
      </c>
      <c r="G102" s="249"/>
      <c r="H102" s="253">
        <v>137.21199999999999</v>
      </c>
      <c r="I102" s="254"/>
      <c r="J102" s="249"/>
      <c r="K102" s="249"/>
      <c r="L102" s="255"/>
      <c r="M102" s="256"/>
      <c r="N102" s="257"/>
      <c r="O102" s="257"/>
      <c r="P102" s="257"/>
      <c r="Q102" s="257"/>
      <c r="R102" s="257"/>
      <c r="S102" s="257"/>
      <c r="T102" s="258"/>
      <c r="AT102" s="259" t="s">
        <v>148</v>
      </c>
      <c r="AU102" s="259" t="s">
        <v>84</v>
      </c>
      <c r="AV102" s="12" t="s">
        <v>84</v>
      </c>
      <c r="AW102" s="12" t="s">
        <v>38</v>
      </c>
      <c r="AX102" s="12" t="s">
        <v>75</v>
      </c>
      <c r="AY102" s="259" t="s">
        <v>138</v>
      </c>
    </row>
    <row r="103" s="14" customFormat="1">
      <c r="B103" s="270"/>
      <c r="C103" s="271"/>
      <c r="D103" s="250" t="s">
        <v>148</v>
      </c>
      <c r="E103" s="272" t="s">
        <v>23</v>
      </c>
      <c r="F103" s="273" t="s">
        <v>152</v>
      </c>
      <c r="G103" s="271"/>
      <c r="H103" s="274">
        <v>3833.6170000000002</v>
      </c>
      <c r="I103" s="275"/>
      <c r="J103" s="271"/>
      <c r="K103" s="271"/>
      <c r="L103" s="276"/>
      <c r="M103" s="277"/>
      <c r="N103" s="278"/>
      <c r="O103" s="278"/>
      <c r="P103" s="278"/>
      <c r="Q103" s="278"/>
      <c r="R103" s="278"/>
      <c r="S103" s="278"/>
      <c r="T103" s="279"/>
      <c r="AT103" s="280" t="s">
        <v>148</v>
      </c>
      <c r="AU103" s="280" t="s">
        <v>84</v>
      </c>
      <c r="AV103" s="14" t="s">
        <v>153</v>
      </c>
      <c r="AW103" s="14" t="s">
        <v>38</v>
      </c>
      <c r="AX103" s="14" t="s">
        <v>82</v>
      </c>
      <c r="AY103" s="280" t="s">
        <v>138</v>
      </c>
    </row>
    <row r="104" s="1" customFormat="1" ht="25.5" customHeight="1">
      <c r="B104" s="47"/>
      <c r="C104" s="236" t="s">
        <v>84</v>
      </c>
      <c r="D104" s="236" t="s">
        <v>141</v>
      </c>
      <c r="E104" s="237" t="s">
        <v>154</v>
      </c>
      <c r="F104" s="238" t="s">
        <v>155</v>
      </c>
      <c r="G104" s="239" t="s">
        <v>144</v>
      </c>
      <c r="H104" s="240">
        <v>137.21199999999999</v>
      </c>
      <c r="I104" s="241"/>
      <c r="J104" s="242">
        <f>ROUND(I104*H104,2)</f>
        <v>0</v>
      </c>
      <c r="K104" s="238" t="s">
        <v>145</v>
      </c>
      <c r="L104" s="73"/>
      <c r="M104" s="243" t="s">
        <v>23</v>
      </c>
      <c r="N104" s="244" t="s">
        <v>46</v>
      </c>
      <c r="O104" s="48"/>
      <c r="P104" s="245">
        <f>O104*H104</f>
        <v>0</v>
      </c>
      <c r="Q104" s="245">
        <v>0.020480000000000002</v>
      </c>
      <c r="R104" s="245">
        <f>Q104*H104</f>
        <v>2.8101017600000002</v>
      </c>
      <c r="S104" s="245">
        <v>0</v>
      </c>
      <c r="T104" s="246">
        <f>S104*H104</f>
        <v>0</v>
      </c>
      <c r="AR104" s="25" t="s">
        <v>146</v>
      </c>
      <c r="AT104" s="25" t="s">
        <v>141</v>
      </c>
      <c r="AU104" s="25" t="s">
        <v>84</v>
      </c>
      <c r="AY104" s="25" t="s">
        <v>138</v>
      </c>
      <c r="BE104" s="247">
        <f>IF(N104="základní",J104,0)</f>
        <v>0</v>
      </c>
      <c r="BF104" s="247">
        <f>IF(N104="snížená",J104,0)</f>
        <v>0</v>
      </c>
      <c r="BG104" s="247">
        <f>IF(N104="zákl. přenesená",J104,0)</f>
        <v>0</v>
      </c>
      <c r="BH104" s="247">
        <f>IF(N104="sníž. přenesená",J104,0)</f>
        <v>0</v>
      </c>
      <c r="BI104" s="247">
        <f>IF(N104="nulová",J104,0)</f>
        <v>0</v>
      </c>
      <c r="BJ104" s="25" t="s">
        <v>82</v>
      </c>
      <c r="BK104" s="247">
        <f>ROUND(I104*H104,2)</f>
        <v>0</v>
      </c>
      <c r="BL104" s="25" t="s">
        <v>146</v>
      </c>
      <c r="BM104" s="25" t="s">
        <v>156</v>
      </c>
    </row>
    <row r="105" s="1" customFormat="1">
      <c r="B105" s="47"/>
      <c r="C105" s="75"/>
      <c r="D105" s="250" t="s">
        <v>157</v>
      </c>
      <c r="E105" s="75"/>
      <c r="F105" s="281" t="s">
        <v>158</v>
      </c>
      <c r="G105" s="75"/>
      <c r="H105" s="75"/>
      <c r="I105" s="204"/>
      <c r="J105" s="75"/>
      <c r="K105" s="75"/>
      <c r="L105" s="73"/>
      <c r="M105" s="282"/>
      <c r="N105" s="48"/>
      <c r="O105" s="48"/>
      <c r="P105" s="48"/>
      <c r="Q105" s="48"/>
      <c r="R105" s="48"/>
      <c r="S105" s="48"/>
      <c r="T105" s="96"/>
      <c r="AT105" s="25" t="s">
        <v>157</v>
      </c>
      <c r="AU105" s="25" t="s">
        <v>84</v>
      </c>
    </row>
    <row r="106" s="13" customFormat="1">
      <c r="B106" s="260"/>
      <c r="C106" s="261"/>
      <c r="D106" s="250" t="s">
        <v>148</v>
      </c>
      <c r="E106" s="262" t="s">
        <v>23</v>
      </c>
      <c r="F106" s="263" t="s">
        <v>150</v>
      </c>
      <c r="G106" s="261"/>
      <c r="H106" s="262" t="s">
        <v>23</v>
      </c>
      <c r="I106" s="264"/>
      <c r="J106" s="261"/>
      <c r="K106" s="261"/>
      <c r="L106" s="265"/>
      <c r="M106" s="266"/>
      <c r="N106" s="267"/>
      <c r="O106" s="267"/>
      <c r="P106" s="267"/>
      <c r="Q106" s="267"/>
      <c r="R106" s="267"/>
      <c r="S106" s="267"/>
      <c r="T106" s="268"/>
      <c r="AT106" s="269" t="s">
        <v>148</v>
      </c>
      <c r="AU106" s="269" t="s">
        <v>84</v>
      </c>
      <c r="AV106" s="13" t="s">
        <v>82</v>
      </c>
      <c r="AW106" s="13" t="s">
        <v>38</v>
      </c>
      <c r="AX106" s="13" t="s">
        <v>75</v>
      </c>
      <c r="AY106" s="269" t="s">
        <v>138</v>
      </c>
    </row>
    <row r="107" s="12" customFormat="1">
      <c r="B107" s="248"/>
      <c r="C107" s="249"/>
      <c r="D107" s="250" t="s">
        <v>148</v>
      </c>
      <c r="E107" s="251" t="s">
        <v>23</v>
      </c>
      <c r="F107" s="252" t="s">
        <v>151</v>
      </c>
      <c r="G107" s="249"/>
      <c r="H107" s="253">
        <v>137.21199999999999</v>
      </c>
      <c r="I107" s="254"/>
      <c r="J107" s="249"/>
      <c r="K107" s="249"/>
      <c r="L107" s="255"/>
      <c r="M107" s="256"/>
      <c r="N107" s="257"/>
      <c r="O107" s="257"/>
      <c r="P107" s="257"/>
      <c r="Q107" s="257"/>
      <c r="R107" s="257"/>
      <c r="S107" s="257"/>
      <c r="T107" s="258"/>
      <c r="AT107" s="259" t="s">
        <v>148</v>
      </c>
      <c r="AU107" s="259" t="s">
        <v>84</v>
      </c>
      <c r="AV107" s="12" t="s">
        <v>84</v>
      </c>
      <c r="AW107" s="12" t="s">
        <v>38</v>
      </c>
      <c r="AX107" s="12" t="s">
        <v>75</v>
      </c>
      <c r="AY107" s="259" t="s">
        <v>138</v>
      </c>
    </row>
    <row r="108" s="14" customFormat="1">
      <c r="B108" s="270"/>
      <c r="C108" s="271"/>
      <c r="D108" s="250" t="s">
        <v>148</v>
      </c>
      <c r="E108" s="272" t="s">
        <v>23</v>
      </c>
      <c r="F108" s="273" t="s">
        <v>152</v>
      </c>
      <c r="G108" s="271"/>
      <c r="H108" s="274">
        <v>137.21199999999999</v>
      </c>
      <c r="I108" s="275"/>
      <c r="J108" s="271"/>
      <c r="K108" s="271"/>
      <c r="L108" s="276"/>
      <c r="M108" s="277"/>
      <c r="N108" s="278"/>
      <c r="O108" s="278"/>
      <c r="P108" s="278"/>
      <c r="Q108" s="278"/>
      <c r="R108" s="278"/>
      <c r="S108" s="278"/>
      <c r="T108" s="279"/>
      <c r="AT108" s="280" t="s">
        <v>148</v>
      </c>
      <c r="AU108" s="280" t="s">
        <v>84</v>
      </c>
      <c r="AV108" s="14" t="s">
        <v>153</v>
      </c>
      <c r="AW108" s="14" t="s">
        <v>38</v>
      </c>
      <c r="AX108" s="14" t="s">
        <v>82</v>
      </c>
      <c r="AY108" s="280" t="s">
        <v>138</v>
      </c>
    </row>
    <row r="109" s="1" customFormat="1" ht="38.25" customHeight="1">
      <c r="B109" s="47"/>
      <c r="C109" s="236" t="s">
        <v>153</v>
      </c>
      <c r="D109" s="236" t="s">
        <v>141</v>
      </c>
      <c r="E109" s="237" t="s">
        <v>159</v>
      </c>
      <c r="F109" s="238" t="s">
        <v>160</v>
      </c>
      <c r="G109" s="239" t="s">
        <v>144</v>
      </c>
      <c r="H109" s="240">
        <v>7392.8090000000002</v>
      </c>
      <c r="I109" s="241"/>
      <c r="J109" s="242">
        <f>ROUND(I109*H109,2)</f>
        <v>0</v>
      </c>
      <c r="K109" s="238" t="s">
        <v>145</v>
      </c>
      <c r="L109" s="73"/>
      <c r="M109" s="243" t="s">
        <v>23</v>
      </c>
      <c r="N109" s="244" t="s">
        <v>46</v>
      </c>
      <c r="O109" s="48"/>
      <c r="P109" s="245">
        <f>O109*H109</f>
        <v>0</v>
      </c>
      <c r="Q109" s="245">
        <v>0.028400000000000002</v>
      </c>
      <c r="R109" s="245">
        <f>Q109*H109</f>
        <v>209.95577560000001</v>
      </c>
      <c r="S109" s="245">
        <v>0</v>
      </c>
      <c r="T109" s="246">
        <f>S109*H109</f>
        <v>0</v>
      </c>
      <c r="AR109" s="25" t="s">
        <v>146</v>
      </c>
      <c r="AT109" s="25" t="s">
        <v>141</v>
      </c>
      <c r="AU109" s="25" t="s">
        <v>84</v>
      </c>
      <c r="AY109" s="25" t="s">
        <v>138</v>
      </c>
      <c r="BE109" s="247">
        <f>IF(N109="základní",J109,0)</f>
        <v>0</v>
      </c>
      <c r="BF109" s="247">
        <f>IF(N109="snížená",J109,0)</f>
        <v>0</v>
      </c>
      <c r="BG109" s="247">
        <f>IF(N109="zákl. přenesená",J109,0)</f>
        <v>0</v>
      </c>
      <c r="BH109" s="247">
        <f>IF(N109="sníž. přenesená",J109,0)</f>
        <v>0</v>
      </c>
      <c r="BI109" s="247">
        <f>IF(N109="nulová",J109,0)</f>
        <v>0</v>
      </c>
      <c r="BJ109" s="25" t="s">
        <v>82</v>
      </c>
      <c r="BK109" s="247">
        <f>ROUND(I109*H109,2)</f>
        <v>0</v>
      </c>
      <c r="BL109" s="25" t="s">
        <v>146</v>
      </c>
      <c r="BM109" s="25" t="s">
        <v>161</v>
      </c>
    </row>
    <row r="110" s="1" customFormat="1">
      <c r="B110" s="47"/>
      <c r="C110" s="75"/>
      <c r="D110" s="250" t="s">
        <v>157</v>
      </c>
      <c r="E110" s="75"/>
      <c r="F110" s="281" t="s">
        <v>162</v>
      </c>
      <c r="G110" s="75"/>
      <c r="H110" s="75"/>
      <c r="I110" s="204"/>
      <c r="J110" s="75"/>
      <c r="K110" s="75"/>
      <c r="L110" s="73"/>
      <c r="M110" s="282"/>
      <c r="N110" s="48"/>
      <c r="O110" s="48"/>
      <c r="P110" s="48"/>
      <c r="Q110" s="48"/>
      <c r="R110" s="48"/>
      <c r="S110" s="48"/>
      <c r="T110" s="96"/>
      <c r="AT110" s="25" t="s">
        <v>157</v>
      </c>
      <c r="AU110" s="25" t="s">
        <v>84</v>
      </c>
    </row>
    <row r="111" s="13" customFormat="1">
      <c r="B111" s="260"/>
      <c r="C111" s="261"/>
      <c r="D111" s="250" t="s">
        <v>148</v>
      </c>
      <c r="E111" s="262" t="s">
        <v>23</v>
      </c>
      <c r="F111" s="263" t="s">
        <v>163</v>
      </c>
      <c r="G111" s="261"/>
      <c r="H111" s="262" t="s">
        <v>23</v>
      </c>
      <c r="I111" s="264"/>
      <c r="J111" s="261"/>
      <c r="K111" s="261"/>
      <c r="L111" s="265"/>
      <c r="M111" s="266"/>
      <c r="N111" s="267"/>
      <c r="O111" s="267"/>
      <c r="P111" s="267"/>
      <c r="Q111" s="267"/>
      <c r="R111" s="267"/>
      <c r="S111" s="267"/>
      <c r="T111" s="268"/>
      <c r="AT111" s="269" t="s">
        <v>148</v>
      </c>
      <c r="AU111" s="269" t="s">
        <v>84</v>
      </c>
      <c r="AV111" s="13" t="s">
        <v>82</v>
      </c>
      <c r="AW111" s="13" t="s">
        <v>38</v>
      </c>
      <c r="AX111" s="13" t="s">
        <v>75</v>
      </c>
      <c r="AY111" s="269" t="s">
        <v>138</v>
      </c>
    </row>
    <row r="112" s="13" customFormat="1">
      <c r="B112" s="260"/>
      <c r="C112" s="261"/>
      <c r="D112" s="250" t="s">
        <v>148</v>
      </c>
      <c r="E112" s="262" t="s">
        <v>23</v>
      </c>
      <c r="F112" s="263" t="s">
        <v>164</v>
      </c>
      <c r="G112" s="261"/>
      <c r="H112" s="262" t="s">
        <v>23</v>
      </c>
      <c r="I112" s="264"/>
      <c r="J112" s="261"/>
      <c r="K112" s="261"/>
      <c r="L112" s="265"/>
      <c r="M112" s="266"/>
      <c r="N112" s="267"/>
      <c r="O112" s="267"/>
      <c r="P112" s="267"/>
      <c r="Q112" s="267"/>
      <c r="R112" s="267"/>
      <c r="S112" s="267"/>
      <c r="T112" s="268"/>
      <c r="AT112" s="269" t="s">
        <v>148</v>
      </c>
      <c r="AU112" s="269" t="s">
        <v>84</v>
      </c>
      <c r="AV112" s="13" t="s">
        <v>82</v>
      </c>
      <c r="AW112" s="13" t="s">
        <v>38</v>
      </c>
      <c r="AX112" s="13" t="s">
        <v>75</v>
      </c>
      <c r="AY112" s="269" t="s">
        <v>138</v>
      </c>
    </row>
    <row r="113" s="12" customFormat="1">
      <c r="B113" s="248"/>
      <c r="C113" s="249"/>
      <c r="D113" s="250" t="s">
        <v>148</v>
      </c>
      <c r="E113" s="251" t="s">
        <v>23</v>
      </c>
      <c r="F113" s="252" t="s">
        <v>165</v>
      </c>
      <c r="G113" s="249"/>
      <c r="H113" s="253">
        <v>581.28999999999996</v>
      </c>
      <c r="I113" s="254"/>
      <c r="J113" s="249"/>
      <c r="K113" s="249"/>
      <c r="L113" s="255"/>
      <c r="M113" s="256"/>
      <c r="N113" s="257"/>
      <c r="O113" s="257"/>
      <c r="P113" s="257"/>
      <c r="Q113" s="257"/>
      <c r="R113" s="257"/>
      <c r="S113" s="257"/>
      <c r="T113" s="258"/>
      <c r="AT113" s="259" t="s">
        <v>148</v>
      </c>
      <c r="AU113" s="259" t="s">
        <v>84</v>
      </c>
      <c r="AV113" s="12" t="s">
        <v>84</v>
      </c>
      <c r="AW113" s="12" t="s">
        <v>38</v>
      </c>
      <c r="AX113" s="12" t="s">
        <v>75</v>
      </c>
      <c r="AY113" s="259" t="s">
        <v>138</v>
      </c>
    </row>
    <row r="114" s="12" customFormat="1">
      <c r="B114" s="248"/>
      <c r="C114" s="249"/>
      <c r="D114" s="250" t="s">
        <v>148</v>
      </c>
      <c r="E114" s="251" t="s">
        <v>23</v>
      </c>
      <c r="F114" s="252" t="s">
        <v>166</v>
      </c>
      <c r="G114" s="249"/>
      <c r="H114" s="253">
        <v>1.5</v>
      </c>
      <c r="I114" s="254"/>
      <c r="J114" s="249"/>
      <c r="K114" s="249"/>
      <c r="L114" s="255"/>
      <c r="M114" s="256"/>
      <c r="N114" s="257"/>
      <c r="O114" s="257"/>
      <c r="P114" s="257"/>
      <c r="Q114" s="257"/>
      <c r="R114" s="257"/>
      <c r="S114" s="257"/>
      <c r="T114" s="258"/>
      <c r="AT114" s="259" t="s">
        <v>148</v>
      </c>
      <c r="AU114" s="259" t="s">
        <v>84</v>
      </c>
      <c r="AV114" s="12" t="s">
        <v>84</v>
      </c>
      <c r="AW114" s="12" t="s">
        <v>38</v>
      </c>
      <c r="AX114" s="12" t="s">
        <v>75</v>
      </c>
      <c r="AY114" s="259" t="s">
        <v>138</v>
      </c>
    </row>
    <row r="115" s="13" customFormat="1">
      <c r="B115" s="260"/>
      <c r="C115" s="261"/>
      <c r="D115" s="250" t="s">
        <v>148</v>
      </c>
      <c r="E115" s="262" t="s">
        <v>23</v>
      </c>
      <c r="F115" s="263" t="s">
        <v>167</v>
      </c>
      <c r="G115" s="261"/>
      <c r="H115" s="262" t="s">
        <v>23</v>
      </c>
      <c r="I115" s="264"/>
      <c r="J115" s="261"/>
      <c r="K115" s="261"/>
      <c r="L115" s="265"/>
      <c r="M115" s="266"/>
      <c r="N115" s="267"/>
      <c r="O115" s="267"/>
      <c r="P115" s="267"/>
      <c r="Q115" s="267"/>
      <c r="R115" s="267"/>
      <c r="S115" s="267"/>
      <c r="T115" s="268"/>
      <c r="AT115" s="269" t="s">
        <v>148</v>
      </c>
      <c r="AU115" s="269" t="s">
        <v>84</v>
      </c>
      <c r="AV115" s="13" t="s">
        <v>82</v>
      </c>
      <c r="AW115" s="13" t="s">
        <v>38</v>
      </c>
      <c r="AX115" s="13" t="s">
        <v>75</v>
      </c>
      <c r="AY115" s="269" t="s">
        <v>138</v>
      </c>
    </row>
    <row r="116" s="12" customFormat="1">
      <c r="B116" s="248"/>
      <c r="C116" s="249"/>
      <c r="D116" s="250" t="s">
        <v>148</v>
      </c>
      <c r="E116" s="251" t="s">
        <v>23</v>
      </c>
      <c r="F116" s="252" t="s">
        <v>168</v>
      </c>
      <c r="G116" s="249"/>
      <c r="H116" s="253">
        <v>1092.8699999999999</v>
      </c>
      <c r="I116" s="254"/>
      <c r="J116" s="249"/>
      <c r="K116" s="249"/>
      <c r="L116" s="255"/>
      <c r="M116" s="256"/>
      <c r="N116" s="257"/>
      <c r="O116" s="257"/>
      <c r="P116" s="257"/>
      <c r="Q116" s="257"/>
      <c r="R116" s="257"/>
      <c r="S116" s="257"/>
      <c r="T116" s="258"/>
      <c r="AT116" s="259" t="s">
        <v>148</v>
      </c>
      <c r="AU116" s="259" t="s">
        <v>84</v>
      </c>
      <c r="AV116" s="12" t="s">
        <v>84</v>
      </c>
      <c r="AW116" s="12" t="s">
        <v>38</v>
      </c>
      <c r="AX116" s="12" t="s">
        <v>75</v>
      </c>
      <c r="AY116" s="259" t="s">
        <v>138</v>
      </c>
    </row>
    <row r="117" s="12" customFormat="1">
      <c r="B117" s="248"/>
      <c r="C117" s="249"/>
      <c r="D117" s="250" t="s">
        <v>148</v>
      </c>
      <c r="E117" s="251" t="s">
        <v>23</v>
      </c>
      <c r="F117" s="252" t="s">
        <v>169</v>
      </c>
      <c r="G117" s="249"/>
      <c r="H117" s="253">
        <v>225.93000000000001</v>
      </c>
      <c r="I117" s="254"/>
      <c r="J117" s="249"/>
      <c r="K117" s="249"/>
      <c r="L117" s="255"/>
      <c r="M117" s="256"/>
      <c r="N117" s="257"/>
      <c r="O117" s="257"/>
      <c r="P117" s="257"/>
      <c r="Q117" s="257"/>
      <c r="R117" s="257"/>
      <c r="S117" s="257"/>
      <c r="T117" s="258"/>
      <c r="AT117" s="259" t="s">
        <v>148</v>
      </c>
      <c r="AU117" s="259" t="s">
        <v>84</v>
      </c>
      <c r="AV117" s="12" t="s">
        <v>84</v>
      </c>
      <c r="AW117" s="12" t="s">
        <v>38</v>
      </c>
      <c r="AX117" s="12" t="s">
        <v>75</v>
      </c>
      <c r="AY117" s="259" t="s">
        <v>138</v>
      </c>
    </row>
    <row r="118" s="13" customFormat="1">
      <c r="B118" s="260"/>
      <c r="C118" s="261"/>
      <c r="D118" s="250" t="s">
        <v>148</v>
      </c>
      <c r="E118" s="262" t="s">
        <v>23</v>
      </c>
      <c r="F118" s="263" t="s">
        <v>170</v>
      </c>
      <c r="G118" s="261"/>
      <c r="H118" s="262" t="s">
        <v>23</v>
      </c>
      <c r="I118" s="264"/>
      <c r="J118" s="261"/>
      <c r="K118" s="261"/>
      <c r="L118" s="265"/>
      <c r="M118" s="266"/>
      <c r="N118" s="267"/>
      <c r="O118" s="267"/>
      <c r="P118" s="267"/>
      <c r="Q118" s="267"/>
      <c r="R118" s="267"/>
      <c r="S118" s="267"/>
      <c r="T118" s="268"/>
      <c r="AT118" s="269" t="s">
        <v>148</v>
      </c>
      <c r="AU118" s="269" t="s">
        <v>84</v>
      </c>
      <c r="AV118" s="13" t="s">
        <v>82</v>
      </c>
      <c r="AW118" s="13" t="s">
        <v>38</v>
      </c>
      <c r="AX118" s="13" t="s">
        <v>75</v>
      </c>
      <c r="AY118" s="269" t="s">
        <v>138</v>
      </c>
    </row>
    <row r="119" s="12" customFormat="1">
      <c r="B119" s="248"/>
      <c r="C119" s="249"/>
      <c r="D119" s="250" t="s">
        <v>148</v>
      </c>
      <c r="E119" s="251" t="s">
        <v>23</v>
      </c>
      <c r="F119" s="252" t="s">
        <v>171</v>
      </c>
      <c r="G119" s="249"/>
      <c r="H119" s="253">
        <v>1128.8</v>
      </c>
      <c r="I119" s="254"/>
      <c r="J119" s="249"/>
      <c r="K119" s="249"/>
      <c r="L119" s="255"/>
      <c r="M119" s="256"/>
      <c r="N119" s="257"/>
      <c r="O119" s="257"/>
      <c r="P119" s="257"/>
      <c r="Q119" s="257"/>
      <c r="R119" s="257"/>
      <c r="S119" s="257"/>
      <c r="T119" s="258"/>
      <c r="AT119" s="259" t="s">
        <v>148</v>
      </c>
      <c r="AU119" s="259" t="s">
        <v>84</v>
      </c>
      <c r="AV119" s="12" t="s">
        <v>84</v>
      </c>
      <c r="AW119" s="12" t="s">
        <v>38</v>
      </c>
      <c r="AX119" s="12" t="s">
        <v>75</v>
      </c>
      <c r="AY119" s="259" t="s">
        <v>138</v>
      </c>
    </row>
    <row r="120" s="12" customFormat="1">
      <c r="B120" s="248"/>
      <c r="C120" s="249"/>
      <c r="D120" s="250" t="s">
        <v>148</v>
      </c>
      <c r="E120" s="251" t="s">
        <v>23</v>
      </c>
      <c r="F120" s="252" t="s">
        <v>172</v>
      </c>
      <c r="G120" s="249"/>
      <c r="H120" s="253">
        <v>178.84999999999999</v>
      </c>
      <c r="I120" s="254"/>
      <c r="J120" s="249"/>
      <c r="K120" s="249"/>
      <c r="L120" s="255"/>
      <c r="M120" s="256"/>
      <c r="N120" s="257"/>
      <c r="O120" s="257"/>
      <c r="P120" s="257"/>
      <c r="Q120" s="257"/>
      <c r="R120" s="257"/>
      <c r="S120" s="257"/>
      <c r="T120" s="258"/>
      <c r="AT120" s="259" t="s">
        <v>148</v>
      </c>
      <c r="AU120" s="259" t="s">
        <v>84</v>
      </c>
      <c r="AV120" s="12" t="s">
        <v>84</v>
      </c>
      <c r="AW120" s="12" t="s">
        <v>38</v>
      </c>
      <c r="AX120" s="12" t="s">
        <v>75</v>
      </c>
      <c r="AY120" s="259" t="s">
        <v>138</v>
      </c>
    </row>
    <row r="121" s="13" customFormat="1">
      <c r="B121" s="260"/>
      <c r="C121" s="261"/>
      <c r="D121" s="250" t="s">
        <v>148</v>
      </c>
      <c r="E121" s="262" t="s">
        <v>23</v>
      </c>
      <c r="F121" s="263" t="s">
        <v>173</v>
      </c>
      <c r="G121" s="261"/>
      <c r="H121" s="262" t="s">
        <v>23</v>
      </c>
      <c r="I121" s="264"/>
      <c r="J121" s="261"/>
      <c r="K121" s="261"/>
      <c r="L121" s="265"/>
      <c r="M121" s="266"/>
      <c r="N121" s="267"/>
      <c r="O121" s="267"/>
      <c r="P121" s="267"/>
      <c r="Q121" s="267"/>
      <c r="R121" s="267"/>
      <c r="S121" s="267"/>
      <c r="T121" s="268"/>
      <c r="AT121" s="269" t="s">
        <v>148</v>
      </c>
      <c r="AU121" s="269" t="s">
        <v>84</v>
      </c>
      <c r="AV121" s="13" t="s">
        <v>82</v>
      </c>
      <c r="AW121" s="13" t="s">
        <v>38</v>
      </c>
      <c r="AX121" s="13" t="s">
        <v>75</v>
      </c>
      <c r="AY121" s="269" t="s">
        <v>138</v>
      </c>
    </row>
    <row r="122" s="12" customFormat="1">
      <c r="B122" s="248"/>
      <c r="C122" s="249"/>
      <c r="D122" s="250" t="s">
        <v>148</v>
      </c>
      <c r="E122" s="251" t="s">
        <v>23</v>
      </c>
      <c r="F122" s="252" t="s">
        <v>174</v>
      </c>
      <c r="G122" s="249"/>
      <c r="H122" s="253">
        <v>789.98000000000002</v>
      </c>
      <c r="I122" s="254"/>
      <c r="J122" s="249"/>
      <c r="K122" s="249"/>
      <c r="L122" s="255"/>
      <c r="M122" s="256"/>
      <c r="N122" s="257"/>
      <c r="O122" s="257"/>
      <c r="P122" s="257"/>
      <c r="Q122" s="257"/>
      <c r="R122" s="257"/>
      <c r="S122" s="257"/>
      <c r="T122" s="258"/>
      <c r="AT122" s="259" t="s">
        <v>148</v>
      </c>
      <c r="AU122" s="259" t="s">
        <v>84</v>
      </c>
      <c r="AV122" s="12" t="s">
        <v>84</v>
      </c>
      <c r="AW122" s="12" t="s">
        <v>38</v>
      </c>
      <c r="AX122" s="12" t="s">
        <v>75</v>
      </c>
      <c r="AY122" s="259" t="s">
        <v>138</v>
      </c>
    </row>
    <row r="123" s="12" customFormat="1">
      <c r="B123" s="248"/>
      <c r="C123" s="249"/>
      <c r="D123" s="250" t="s">
        <v>148</v>
      </c>
      <c r="E123" s="251" t="s">
        <v>23</v>
      </c>
      <c r="F123" s="252" t="s">
        <v>175</v>
      </c>
      <c r="G123" s="249"/>
      <c r="H123" s="253">
        <v>512.08000000000004</v>
      </c>
      <c r="I123" s="254"/>
      <c r="J123" s="249"/>
      <c r="K123" s="249"/>
      <c r="L123" s="255"/>
      <c r="M123" s="256"/>
      <c r="N123" s="257"/>
      <c r="O123" s="257"/>
      <c r="P123" s="257"/>
      <c r="Q123" s="257"/>
      <c r="R123" s="257"/>
      <c r="S123" s="257"/>
      <c r="T123" s="258"/>
      <c r="AT123" s="259" t="s">
        <v>148</v>
      </c>
      <c r="AU123" s="259" t="s">
        <v>84</v>
      </c>
      <c r="AV123" s="12" t="s">
        <v>84</v>
      </c>
      <c r="AW123" s="12" t="s">
        <v>38</v>
      </c>
      <c r="AX123" s="12" t="s">
        <v>75</v>
      </c>
      <c r="AY123" s="259" t="s">
        <v>138</v>
      </c>
    </row>
    <row r="124" s="13" customFormat="1">
      <c r="B124" s="260"/>
      <c r="C124" s="261"/>
      <c r="D124" s="250" t="s">
        <v>148</v>
      </c>
      <c r="E124" s="262" t="s">
        <v>23</v>
      </c>
      <c r="F124" s="263" t="s">
        <v>176</v>
      </c>
      <c r="G124" s="261"/>
      <c r="H124" s="262" t="s">
        <v>23</v>
      </c>
      <c r="I124" s="264"/>
      <c r="J124" s="261"/>
      <c r="K124" s="261"/>
      <c r="L124" s="265"/>
      <c r="M124" s="266"/>
      <c r="N124" s="267"/>
      <c r="O124" s="267"/>
      <c r="P124" s="267"/>
      <c r="Q124" s="267"/>
      <c r="R124" s="267"/>
      <c r="S124" s="267"/>
      <c r="T124" s="268"/>
      <c r="AT124" s="269" t="s">
        <v>148</v>
      </c>
      <c r="AU124" s="269" t="s">
        <v>84</v>
      </c>
      <c r="AV124" s="13" t="s">
        <v>82</v>
      </c>
      <c r="AW124" s="13" t="s">
        <v>38</v>
      </c>
      <c r="AX124" s="13" t="s">
        <v>75</v>
      </c>
      <c r="AY124" s="269" t="s">
        <v>138</v>
      </c>
    </row>
    <row r="125" s="12" customFormat="1">
      <c r="B125" s="248"/>
      <c r="C125" s="249"/>
      <c r="D125" s="250" t="s">
        <v>148</v>
      </c>
      <c r="E125" s="251" t="s">
        <v>23</v>
      </c>
      <c r="F125" s="252" t="s">
        <v>177</v>
      </c>
      <c r="G125" s="249"/>
      <c r="H125" s="253">
        <v>1117.5699999999999</v>
      </c>
      <c r="I125" s="254"/>
      <c r="J125" s="249"/>
      <c r="K125" s="249"/>
      <c r="L125" s="255"/>
      <c r="M125" s="256"/>
      <c r="N125" s="257"/>
      <c r="O125" s="257"/>
      <c r="P125" s="257"/>
      <c r="Q125" s="257"/>
      <c r="R125" s="257"/>
      <c r="S125" s="257"/>
      <c r="T125" s="258"/>
      <c r="AT125" s="259" t="s">
        <v>148</v>
      </c>
      <c r="AU125" s="259" t="s">
        <v>84</v>
      </c>
      <c r="AV125" s="12" t="s">
        <v>84</v>
      </c>
      <c r="AW125" s="12" t="s">
        <v>38</v>
      </c>
      <c r="AX125" s="12" t="s">
        <v>75</v>
      </c>
      <c r="AY125" s="259" t="s">
        <v>138</v>
      </c>
    </row>
    <row r="126" s="12" customFormat="1">
      <c r="B126" s="248"/>
      <c r="C126" s="249"/>
      <c r="D126" s="250" t="s">
        <v>148</v>
      </c>
      <c r="E126" s="251" t="s">
        <v>23</v>
      </c>
      <c r="F126" s="252" t="s">
        <v>178</v>
      </c>
      <c r="G126" s="249"/>
      <c r="H126" s="253">
        <v>163.91999999999999</v>
      </c>
      <c r="I126" s="254"/>
      <c r="J126" s="249"/>
      <c r="K126" s="249"/>
      <c r="L126" s="255"/>
      <c r="M126" s="256"/>
      <c r="N126" s="257"/>
      <c r="O126" s="257"/>
      <c r="P126" s="257"/>
      <c r="Q126" s="257"/>
      <c r="R126" s="257"/>
      <c r="S126" s="257"/>
      <c r="T126" s="258"/>
      <c r="AT126" s="259" t="s">
        <v>148</v>
      </c>
      <c r="AU126" s="259" t="s">
        <v>84</v>
      </c>
      <c r="AV126" s="12" t="s">
        <v>84</v>
      </c>
      <c r="AW126" s="12" t="s">
        <v>38</v>
      </c>
      <c r="AX126" s="12" t="s">
        <v>75</v>
      </c>
      <c r="AY126" s="259" t="s">
        <v>138</v>
      </c>
    </row>
    <row r="127" s="13" customFormat="1">
      <c r="B127" s="260"/>
      <c r="C127" s="261"/>
      <c r="D127" s="250" t="s">
        <v>148</v>
      </c>
      <c r="E127" s="262" t="s">
        <v>23</v>
      </c>
      <c r="F127" s="263" t="s">
        <v>179</v>
      </c>
      <c r="G127" s="261"/>
      <c r="H127" s="262" t="s">
        <v>23</v>
      </c>
      <c r="I127" s="264"/>
      <c r="J127" s="261"/>
      <c r="K127" s="261"/>
      <c r="L127" s="265"/>
      <c r="M127" s="266"/>
      <c r="N127" s="267"/>
      <c r="O127" s="267"/>
      <c r="P127" s="267"/>
      <c r="Q127" s="267"/>
      <c r="R127" s="267"/>
      <c r="S127" s="267"/>
      <c r="T127" s="268"/>
      <c r="AT127" s="269" t="s">
        <v>148</v>
      </c>
      <c r="AU127" s="269" t="s">
        <v>84</v>
      </c>
      <c r="AV127" s="13" t="s">
        <v>82</v>
      </c>
      <c r="AW127" s="13" t="s">
        <v>38</v>
      </c>
      <c r="AX127" s="13" t="s">
        <v>75</v>
      </c>
      <c r="AY127" s="269" t="s">
        <v>138</v>
      </c>
    </row>
    <row r="128" s="12" customFormat="1">
      <c r="B128" s="248"/>
      <c r="C128" s="249"/>
      <c r="D128" s="250" t="s">
        <v>148</v>
      </c>
      <c r="E128" s="251" t="s">
        <v>23</v>
      </c>
      <c r="F128" s="252" t="s">
        <v>180</v>
      </c>
      <c r="G128" s="249"/>
      <c r="H128" s="253">
        <v>737.38</v>
      </c>
      <c r="I128" s="254"/>
      <c r="J128" s="249"/>
      <c r="K128" s="249"/>
      <c r="L128" s="255"/>
      <c r="M128" s="256"/>
      <c r="N128" s="257"/>
      <c r="O128" s="257"/>
      <c r="P128" s="257"/>
      <c r="Q128" s="257"/>
      <c r="R128" s="257"/>
      <c r="S128" s="257"/>
      <c r="T128" s="258"/>
      <c r="AT128" s="259" t="s">
        <v>148</v>
      </c>
      <c r="AU128" s="259" t="s">
        <v>84</v>
      </c>
      <c r="AV128" s="12" t="s">
        <v>84</v>
      </c>
      <c r="AW128" s="12" t="s">
        <v>38</v>
      </c>
      <c r="AX128" s="12" t="s">
        <v>75</v>
      </c>
      <c r="AY128" s="259" t="s">
        <v>138</v>
      </c>
    </row>
    <row r="129" s="12" customFormat="1">
      <c r="B129" s="248"/>
      <c r="C129" s="249"/>
      <c r="D129" s="250" t="s">
        <v>148</v>
      </c>
      <c r="E129" s="251" t="s">
        <v>23</v>
      </c>
      <c r="F129" s="252" t="s">
        <v>181</v>
      </c>
      <c r="G129" s="249"/>
      <c r="H129" s="253">
        <v>510.60000000000002</v>
      </c>
      <c r="I129" s="254"/>
      <c r="J129" s="249"/>
      <c r="K129" s="249"/>
      <c r="L129" s="255"/>
      <c r="M129" s="256"/>
      <c r="N129" s="257"/>
      <c r="O129" s="257"/>
      <c r="P129" s="257"/>
      <c r="Q129" s="257"/>
      <c r="R129" s="257"/>
      <c r="S129" s="257"/>
      <c r="T129" s="258"/>
      <c r="AT129" s="259" t="s">
        <v>148</v>
      </c>
      <c r="AU129" s="259" t="s">
        <v>84</v>
      </c>
      <c r="AV129" s="12" t="s">
        <v>84</v>
      </c>
      <c r="AW129" s="12" t="s">
        <v>38</v>
      </c>
      <c r="AX129" s="12" t="s">
        <v>75</v>
      </c>
      <c r="AY129" s="259" t="s">
        <v>138</v>
      </c>
    </row>
    <row r="130" s="14" customFormat="1">
      <c r="B130" s="270"/>
      <c r="C130" s="271"/>
      <c r="D130" s="250" t="s">
        <v>148</v>
      </c>
      <c r="E130" s="272" t="s">
        <v>23</v>
      </c>
      <c r="F130" s="273" t="s">
        <v>152</v>
      </c>
      <c r="G130" s="271"/>
      <c r="H130" s="274">
        <v>7040.7700000000004</v>
      </c>
      <c r="I130" s="275"/>
      <c r="J130" s="271"/>
      <c r="K130" s="271"/>
      <c r="L130" s="276"/>
      <c r="M130" s="277"/>
      <c r="N130" s="278"/>
      <c r="O130" s="278"/>
      <c r="P130" s="278"/>
      <c r="Q130" s="278"/>
      <c r="R130" s="278"/>
      <c r="S130" s="278"/>
      <c r="T130" s="279"/>
      <c r="AT130" s="280" t="s">
        <v>148</v>
      </c>
      <c r="AU130" s="280" t="s">
        <v>84</v>
      </c>
      <c r="AV130" s="14" t="s">
        <v>153</v>
      </c>
      <c r="AW130" s="14" t="s">
        <v>38</v>
      </c>
      <c r="AX130" s="14" t="s">
        <v>75</v>
      </c>
      <c r="AY130" s="280" t="s">
        <v>138</v>
      </c>
    </row>
    <row r="131" s="12" customFormat="1">
      <c r="B131" s="248"/>
      <c r="C131" s="249"/>
      <c r="D131" s="250" t="s">
        <v>148</v>
      </c>
      <c r="E131" s="251" t="s">
        <v>23</v>
      </c>
      <c r="F131" s="252" t="s">
        <v>182</v>
      </c>
      <c r="G131" s="249"/>
      <c r="H131" s="253">
        <v>352.03899999999999</v>
      </c>
      <c r="I131" s="254"/>
      <c r="J131" s="249"/>
      <c r="K131" s="249"/>
      <c r="L131" s="255"/>
      <c r="M131" s="256"/>
      <c r="N131" s="257"/>
      <c r="O131" s="257"/>
      <c r="P131" s="257"/>
      <c r="Q131" s="257"/>
      <c r="R131" s="257"/>
      <c r="S131" s="257"/>
      <c r="T131" s="258"/>
      <c r="AT131" s="259" t="s">
        <v>148</v>
      </c>
      <c r="AU131" s="259" t="s">
        <v>84</v>
      </c>
      <c r="AV131" s="12" t="s">
        <v>84</v>
      </c>
      <c r="AW131" s="12" t="s">
        <v>38</v>
      </c>
      <c r="AX131" s="12" t="s">
        <v>75</v>
      </c>
      <c r="AY131" s="259" t="s">
        <v>138</v>
      </c>
    </row>
    <row r="132" s="15" customFormat="1">
      <c r="B132" s="283"/>
      <c r="C132" s="284"/>
      <c r="D132" s="250" t="s">
        <v>148</v>
      </c>
      <c r="E132" s="285" t="s">
        <v>23</v>
      </c>
      <c r="F132" s="286" t="s">
        <v>183</v>
      </c>
      <c r="G132" s="284"/>
      <c r="H132" s="287">
        <v>7392.8090000000002</v>
      </c>
      <c r="I132" s="288"/>
      <c r="J132" s="284"/>
      <c r="K132" s="284"/>
      <c r="L132" s="289"/>
      <c r="M132" s="290"/>
      <c r="N132" s="291"/>
      <c r="O132" s="291"/>
      <c r="P132" s="291"/>
      <c r="Q132" s="291"/>
      <c r="R132" s="291"/>
      <c r="S132" s="291"/>
      <c r="T132" s="292"/>
      <c r="AT132" s="293" t="s">
        <v>148</v>
      </c>
      <c r="AU132" s="293" t="s">
        <v>84</v>
      </c>
      <c r="AV132" s="15" t="s">
        <v>146</v>
      </c>
      <c r="AW132" s="15" t="s">
        <v>38</v>
      </c>
      <c r="AX132" s="15" t="s">
        <v>82</v>
      </c>
      <c r="AY132" s="293" t="s">
        <v>138</v>
      </c>
    </row>
    <row r="133" s="1" customFormat="1" ht="25.5" customHeight="1">
      <c r="B133" s="47"/>
      <c r="C133" s="236" t="s">
        <v>146</v>
      </c>
      <c r="D133" s="236" t="s">
        <v>141</v>
      </c>
      <c r="E133" s="237" t="s">
        <v>184</v>
      </c>
      <c r="F133" s="238" t="s">
        <v>185</v>
      </c>
      <c r="G133" s="239" t="s">
        <v>144</v>
      </c>
      <c r="H133" s="240">
        <v>8435.9639999999999</v>
      </c>
      <c r="I133" s="241"/>
      <c r="J133" s="242">
        <f>ROUND(I133*H133,2)</f>
        <v>0</v>
      </c>
      <c r="K133" s="238" t="s">
        <v>145</v>
      </c>
      <c r="L133" s="73"/>
      <c r="M133" s="243" t="s">
        <v>23</v>
      </c>
      <c r="N133" s="244" t="s">
        <v>46</v>
      </c>
      <c r="O133" s="48"/>
      <c r="P133" s="245">
        <f>O133*H133</f>
        <v>0</v>
      </c>
      <c r="Q133" s="245">
        <v>0.00025999999999999998</v>
      </c>
      <c r="R133" s="245">
        <f>Q133*H133</f>
        <v>2.1933506399999998</v>
      </c>
      <c r="S133" s="245">
        <v>0</v>
      </c>
      <c r="T133" s="246">
        <f>S133*H133</f>
        <v>0</v>
      </c>
      <c r="AR133" s="25" t="s">
        <v>146</v>
      </c>
      <c r="AT133" s="25" t="s">
        <v>141</v>
      </c>
      <c r="AU133" s="25" t="s">
        <v>84</v>
      </c>
      <c r="AY133" s="25" t="s">
        <v>138</v>
      </c>
      <c r="BE133" s="247">
        <f>IF(N133="základní",J133,0)</f>
        <v>0</v>
      </c>
      <c r="BF133" s="247">
        <f>IF(N133="snížená",J133,0)</f>
        <v>0</v>
      </c>
      <c r="BG133" s="247">
        <f>IF(N133="zákl. přenesená",J133,0)</f>
        <v>0</v>
      </c>
      <c r="BH133" s="247">
        <f>IF(N133="sníž. přenesená",J133,0)</f>
        <v>0</v>
      </c>
      <c r="BI133" s="247">
        <f>IF(N133="nulová",J133,0)</f>
        <v>0</v>
      </c>
      <c r="BJ133" s="25" t="s">
        <v>82</v>
      </c>
      <c r="BK133" s="247">
        <f>ROUND(I133*H133,2)</f>
        <v>0</v>
      </c>
      <c r="BL133" s="25" t="s">
        <v>146</v>
      </c>
      <c r="BM133" s="25" t="s">
        <v>186</v>
      </c>
    </row>
    <row r="134" s="12" customFormat="1">
      <c r="B134" s="248"/>
      <c r="C134" s="249"/>
      <c r="D134" s="250" t="s">
        <v>148</v>
      </c>
      <c r="E134" s="251" t="s">
        <v>23</v>
      </c>
      <c r="F134" s="252" t="s">
        <v>187</v>
      </c>
      <c r="G134" s="249"/>
      <c r="H134" s="253">
        <v>8326.1959999999999</v>
      </c>
      <c r="I134" s="254"/>
      <c r="J134" s="249"/>
      <c r="K134" s="249"/>
      <c r="L134" s="255"/>
      <c r="M134" s="256"/>
      <c r="N134" s="257"/>
      <c r="O134" s="257"/>
      <c r="P134" s="257"/>
      <c r="Q134" s="257"/>
      <c r="R134" s="257"/>
      <c r="S134" s="257"/>
      <c r="T134" s="258"/>
      <c r="AT134" s="259" t="s">
        <v>148</v>
      </c>
      <c r="AU134" s="259" t="s">
        <v>84</v>
      </c>
      <c r="AV134" s="12" t="s">
        <v>84</v>
      </c>
      <c r="AW134" s="12" t="s">
        <v>38</v>
      </c>
      <c r="AX134" s="12" t="s">
        <v>75</v>
      </c>
      <c r="AY134" s="259" t="s">
        <v>138</v>
      </c>
    </row>
    <row r="135" s="13" customFormat="1">
      <c r="B135" s="260"/>
      <c r="C135" s="261"/>
      <c r="D135" s="250" t="s">
        <v>148</v>
      </c>
      <c r="E135" s="262" t="s">
        <v>23</v>
      </c>
      <c r="F135" s="263" t="s">
        <v>150</v>
      </c>
      <c r="G135" s="261"/>
      <c r="H135" s="262" t="s">
        <v>23</v>
      </c>
      <c r="I135" s="264"/>
      <c r="J135" s="261"/>
      <c r="K135" s="261"/>
      <c r="L135" s="265"/>
      <c r="M135" s="266"/>
      <c r="N135" s="267"/>
      <c r="O135" s="267"/>
      <c r="P135" s="267"/>
      <c r="Q135" s="267"/>
      <c r="R135" s="267"/>
      <c r="S135" s="267"/>
      <c r="T135" s="268"/>
      <c r="AT135" s="269" t="s">
        <v>148</v>
      </c>
      <c r="AU135" s="269" t="s">
        <v>84</v>
      </c>
      <c r="AV135" s="13" t="s">
        <v>82</v>
      </c>
      <c r="AW135" s="13" t="s">
        <v>38</v>
      </c>
      <c r="AX135" s="13" t="s">
        <v>75</v>
      </c>
      <c r="AY135" s="269" t="s">
        <v>138</v>
      </c>
    </row>
    <row r="136" s="12" customFormat="1">
      <c r="B136" s="248"/>
      <c r="C136" s="249"/>
      <c r="D136" s="250" t="s">
        <v>148</v>
      </c>
      <c r="E136" s="251" t="s">
        <v>23</v>
      </c>
      <c r="F136" s="252" t="s">
        <v>188</v>
      </c>
      <c r="G136" s="249"/>
      <c r="H136" s="253">
        <v>109.768</v>
      </c>
      <c r="I136" s="254"/>
      <c r="J136" s="249"/>
      <c r="K136" s="249"/>
      <c r="L136" s="255"/>
      <c r="M136" s="256"/>
      <c r="N136" s="257"/>
      <c r="O136" s="257"/>
      <c r="P136" s="257"/>
      <c r="Q136" s="257"/>
      <c r="R136" s="257"/>
      <c r="S136" s="257"/>
      <c r="T136" s="258"/>
      <c r="AT136" s="259" t="s">
        <v>148</v>
      </c>
      <c r="AU136" s="259" t="s">
        <v>84</v>
      </c>
      <c r="AV136" s="12" t="s">
        <v>84</v>
      </c>
      <c r="AW136" s="12" t="s">
        <v>38</v>
      </c>
      <c r="AX136" s="12" t="s">
        <v>75</v>
      </c>
      <c r="AY136" s="259" t="s">
        <v>138</v>
      </c>
    </row>
    <row r="137" s="14" customFormat="1">
      <c r="B137" s="270"/>
      <c r="C137" s="271"/>
      <c r="D137" s="250" t="s">
        <v>148</v>
      </c>
      <c r="E137" s="272" t="s">
        <v>23</v>
      </c>
      <c r="F137" s="273" t="s">
        <v>152</v>
      </c>
      <c r="G137" s="271"/>
      <c r="H137" s="274">
        <v>8435.9639999999999</v>
      </c>
      <c r="I137" s="275"/>
      <c r="J137" s="271"/>
      <c r="K137" s="271"/>
      <c r="L137" s="276"/>
      <c r="M137" s="277"/>
      <c r="N137" s="278"/>
      <c r="O137" s="278"/>
      <c r="P137" s="278"/>
      <c r="Q137" s="278"/>
      <c r="R137" s="278"/>
      <c r="S137" s="278"/>
      <c r="T137" s="279"/>
      <c r="AT137" s="280" t="s">
        <v>148</v>
      </c>
      <c r="AU137" s="280" t="s">
        <v>84</v>
      </c>
      <c r="AV137" s="14" t="s">
        <v>153</v>
      </c>
      <c r="AW137" s="14" t="s">
        <v>38</v>
      </c>
      <c r="AX137" s="14" t="s">
        <v>82</v>
      </c>
      <c r="AY137" s="280" t="s">
        <v>138</v>
      </c>
    </row>
    <row r="138" s="1" customFormat="1" ht="25.5" customHeight="1">
      <c r="B138" s="47"/>
      <c r="C138" s="236" t="s">
        <v>189</v>
      </c>
      <c r="D138" s="236" t="s">
        <v>141</v>
      </c>
      <c r="E138" s="237" t="s">
        <v>190</v>
      </c>
      <c r="F138" s="238" t="s">
        <v>191</v>
      </c>
      <c r="G138" s="239" t="s">
        <v>144</v>
      </c>
      <c r="H138" s="240">
        <v>109.768</v>
      </c>
      <c r="I138" s="241"/>
      <c r="J138" s="242">
        <f>ROUND(I138*H138,2)</f>
        <v>0</v>
      </c>
      <c r="K138" s="238" t="s">
        <v>145</v>
      </c>
      <c r="L138" s="73"/>
      <c r="M138" s="243" t="s">
        <v>23</v>
      </c>
      <c r="N138" s="244" t="s">
        <v>46</v>
      </c>
      <c r="O138" s="48"/>
      <c r="P138" s="245">
        <f>O138*H138</f>
        <v>0</v>
      </c>
      <c r="Q138" s="245">
        <v>0.020480000000000002</v>
      </c>
      <c r="R138" s="245">
        <f>Q138*H138</f>
        <v>2.2480486400000004</v>
      </c>
      <c r="S138" s="245">
        <v>0</v>
      </c>
      <c r="T138" s="246">
        <f>S138*H138</f>
        <v>0</v>
      </c>
      <c r="AR138" s="25" t="s">
        <v>146</v>
      </c>
      <c r="AT138" s="25" t="s">
        <v>141</v>
      </c>
      <c r="AU138" s="25" t="s">
        <v>84</v>
      </c>
      <c r="AY138" s="25" t="s">
        <v>138</v>
      </c>
      <c r="BE138" s="247">
        <f>IF(N138="základní",J138,0)</f>
        <v>0</v>
      </c>
      <c r="BF138" s="247">
        <f>IF(N138="snížená",J138,0)</f>
        <v>0</v>
      </c>
      <c r="BG138" s="247">
        <f>IF(N138="zákl. přenesená",J138,0)</f>
        <v>0</v>
      </c>
      <c r="BH138" s="247">
        <f>IF(N138="sníž. přenesená",J138,0)</f>
        <v>0</v>
      </c>
      <c r="BI138" s="247">
        <f>IF(N138="nulová",J138,0)</f>
        <v>0</v>
      </c>
      <c r="BJ138" s="25" t="s">
        <v>82</v>
      </c>
      <c r="BK138" s="247">
        <f>ROUND(I138*H138,2)</f>
        <v>0</v>
      </c>
      <c r="BL138" s="25" t="s">
        <v>146</v>
      </c>
      <c r="BM138" s="25" t="s">
        <v>192</v>
      </c>
    </row>
    <row r="139" s="1" customFormat="1">
      <c r="B139" s="47"/>
      <c r="C139" s="75"/>
      <c r="D139" s="250" t="s">
        <v>157</v>
      </c>
      <c r="E139" s="75"/>
      <c r="F139" s="281" t="s">
        <v>158</v>
      </c>
      <c r="G139" s="75"/>
      <c r="H139" s="75"/>
      <c r="I139" s="204"/>
      <c r="J139" s="75"/>
      <c r="K139" s="75"/>
      <c r="L139" s="73"/>
      <c r="M139" s="282"/>
      <c r="N139" s="48"/>
      <c r="O139" s="48"/>
      <c r="P139" s="48"/>
      <c r="Q139" s="48"/>
      <c r="R139" s="48"/>
      <c r="S139" s="48"/>
      <c r="T139" s="96"/>
      <c r="AT139" s="25" t="s">
        <v>157</v>
      </c>
      <c r="AU139" s="25" t="s">
        <v>84</v>
      </c>
    </row>
    <row r="140" s="13" customFormat="1">
      <c r="B140" s="260"/>
      <c r="C140" s="261"/>
      <c r="D140" s="250" t="s">
        <v>148</v>
      </c>
      <c r="E140" s="262" t="s">
        <v>23</v>
      </c>
      <c r="F140" s="263" t="s">
        <v>150</v>
      </c>
      <c r="G140" s="261"/>
      <c r="H140" s="262" t="s">
        <v>23</v>
      </c>
      <c r="I140" s="264"/>
      <c r="J140" s="261"/>
      <c r="K140" s="261"/>
      <c r="L140" s="265"/>
      <c r="M140" s="266"/>
      <c r="N140" s="267"/>
      <c r="O140" s="267"/>
      <c r="P140" s="267"/>
      <c r="Q140" s="267"/>
      <c r="R140" s="267"/>
      <c r="S140" s="267"/>
      <c r="T140" s="268"/>
      <c r="AT140" s="269" t="s">
        <v>148</v>
      </c>
      <c r="AU140" s="269" t="s">
        <v>84</v>
      </c>
      <c r="AV140" s="13" t="s">
        <v>82</v>
      </c>
      <c r="AW140" s="13" t="s">
        <v>38</v>
      </c>
      <c r="AX140" s="13" t="s">
        <v>75</v>
      </c>
      <c r="AY140" s="269" t="s">
        <v>138</v>
      </c>
    </row>
    <row r="141" s="12" customFormat="1">
      <c r="B141" s="248"/>
      <c r="C141" s="249"/>
      <c r="D141" s="250" t="s">
        <v>148</v>
      </c>
      <c r="E141" s="251" t="s">
        <v>23</v>
      </c>
      <c r="F141" s="252" t="s">
        <v>188</v>
      </c>
      <c r="G141" s="249"/>
      <c r="H141" s="253">
        <v>109.768</v>
      </c>
      <c r="I141" s="254"/>
      <c r="J141" s="249"/>
      <c r="K141" s="249"/>
      <c r="L141" s="255"/>
      <c r="M141" s="256"/>
      <c r="N141" s="257"/>
      <c r="O141" s="257"/>
      <c r="P141" s="257"/>
      <c r="Q141" s="257"/>
      <c r="R141" s="257"/>
      <c r="S141" s="257"/>
      <c r="T141" s="258"/>
      <c r="AT141" s="259" t="s">
        <v>148</v>
      </c>
      <c r="AU141" s="259" t="s">
        <v>84</v>
      </c>
      <c r="AV141" s="12" t="s">
        <v>84</v>
      </c>
      <c r="AW141" s="12" t="s">
        <v>38</v>
      </c>
      <c r="AX141" s="12" t="s">
        <v>75</v>
      </c>
      <c r="AY141" s="259" t="s">
        <v>138</v>
      </c>
    </row>
    <row r="142" s="14" customFormat="1">
      <c r="B142" s="270"/>
      <c r="C142" s="271"/>
      <c r="D142" s="250" t="s">
        <v>148</v>
      </c>
      <c r="E142" s="272" t="s">
        <v>23</v>
      </c>
      <c r="F142" s="273" t="s">
        <v>152</v>
      </c>
      <c r="G142" s="271"/>
      <c r="H142" s="274">
        <v>109.768</v>
      </c>
      <c r="I142" s="275"/>
      <c r="J142" s="271"/>
      <c r="K142" s="271"/>
      <c r="L142" s="276"/>
      <c r="M142" s="277"/>
      <c r="N142" s="278"/>
      <c r="O142" s="278"/>
      <c r="P142" s="278"/>
      <c r="Q142" s="278"/>
      <c r="R142" s="278"/>
      <c r="S142" s="278"/>
      <c r="T142" s="279"/>
      <c r="AT142" s="280" t="s">
        <v>148</v>
      </c>
      <c r="AU142" s="280" t="s">
        <v>84</v>
      </c>
      <c r="AV142" s="14" t="s">
        <v>153</v>
      </c>
      <c r="AW142" s="14" t="s">
        <v>38</v>
      </c>
      <c r="AX142" s="14" t="s">
        <v>82</v>
      </c>
      <c r="AY142" s="280" t="s">
        <v>138</v>
      </c>
    </row>
    <row r="143" s="1" customFormat="1" ht="16.5" customHeight="1">
      <c r="B143" s="47"/>
      <c r="C143" s="236" t="s">
        <v>139</v>
      </c>
      <c r="D143" s="236" t="s">
        <v>141</v>
      </c>
      <c r="E143" s="237" t="s">
        <v>193</v>
      </c>
      <c r="F143" s="238" t="s">
        <v>194</v>
      </c>
      <c r="G143" s="239" t="s">
        <v>144</v>
      </c>
      <c r="H143" s="240">
        <v>246.97999999999999</v>
      </c>
      <c r="I143" s="241"/>
      <c r="J143" s="242">
        <f>ROUND(I143*H143,2)</f>
        <v>0</v>
      </c>
      <c r="K143" s="238" t="s">
        <v>145</v>
      </c>
      <c r="L143" s="73"/>
      <c r="M143" s="243" t="s">
        <v>23</v>
      </c>
      <c r="N143" s="244" t="s">
        <v>46</v>
      </c>
      <c r="O143" s="48"/>
      <c r="P143" s="245">
        <f>O143*H143</f>
        <v>0</v>
      </c>
      <c r="Q143" s="245">
        <v>0.033579999999999999</v>
      </c>
      <c r="R143" s="245">
        <f>Q143*H143</f>
        <v>8.2935883999999991</v>
      </c>
      <c r="S143" s="245">
        <v>0</v>
      </c>
      <c r="T143" s="246">
        <f>S143*H143</f>
        <v>0</v>
      </c>
      <c r="AR143" s="25" t="s">
        <v>146</v>
      </c>
      <c r="AT143" s="25" t="s">
        <v>141</v>
      </c>
      <c r="AU143" s="25" t="s">
        <v>84</v>
      </c>
      <c r="AY143" s="25" t="s">
        <v>138</v>
      </c>
      <c r="BE143" s="247">
        <f>IF(N143="základní",J143,0)</f>
        <v>0</v>
      </c>
      <c r="BF143" s="247">
        <f>IF(N143="snížená",J143,0)</f>
        <v>0</v>
      </c>
      <c r="BG143" s="247">
        <f>IF(N143="zákl. přenesená",J143,0)</f>
        <v>0</v>
      </c>
      <c r="BH143" s="247">
        <f>IF(N143="sníž. přenesená",J143,0)</f>
        <v>0</v>
      </c>
      <c r="BI143" s="247">
        <f>IF(N143="nulová",J143,0)</f>
        <v>0</v>
      </c>
      <c r="BJ143" s="25" t="s">
        <v>82</v>
      </c>
      <c r="BK143" s="247">
        <f>ROUND(I143*H143,2)</f>
        <v>0</v>
      </c>
      <c r="BL143" s="25" t="s">
        <v>146</v>
      </c>
      <c r="BM143" s="25" t="s">
        <v>195</v>
      </c>
    </row>
    <row r="144" s="1" customFormat="1">
      <c r="B144" s="47"/>
      <c r="C144" s="75"/>
      <c r="D144" s="250" t="s">
        <v>157</v>
      </c>
      <c r="E144" s="75"/>
      <c r="F144" s="281" t="s">
        <v>196</v>
      </c>
      <c r="G144" s="75"/>
      <c r="H144" s="75"/>
      <c r="I144" s="204"/>
      <c r="J144" s="75"/>
      <c r="K144" s="75"/>
      <c r="L144" s="73"/>
      <c r="M144" s="282"/>
      <c r="N144" s="48"/>
      <c r="O144" s="48"/>
      <c r="P144" s="48"/>
      <c r="Q144" s="48"/>
      <c r="R144" s="48"/>
      <c r="S144" s="48"/>
      <c r="T144" s="96"/>
      <c r="AT144" s="25" t="s">
        <v>157</v>
      </c>
      <c r="AU144" s="25" t="s">
        <v>84</v>
      </c>
    </row>
    <row r="145" s="13" customFormat="1">
      <c r="B145" s="260"/>
      <c r="C145" s="261"/>
      <c r="D145" s="250" t="s">
        <v>148</v>
      </c>
      <c r="E145" s="262" t="s">
        <v>23</v>
      </c>
      <c r="F145" s="263" t="s">
        <v>150</v>
      </c>
      <c r="G145" s="261"/>
      <c r="H145" s="262" t="s">
        <v>23</v>
      </c>
      <c r="I145" s="264"/>
      <c r="J145" s="261"/>
      <c r="K145" s="261"/>
      <c r="L145" s="265"/>
      <c r="M145" s="266"/>
      <c r="N145" s="267"/>
      <c r="O145" s="267"/>
      <c r="P145" s="267"/>
      <c r="Q145" s="267"/>
      <c r="R145" s="267"/>
      <c r="S145" s="267"/>
      <c r="T145" s="268"/>
      <c r="AT145" s="269" t="s">
        <v>148</v>
      </c>
      <c r="AU145" s="269" t="s">
        <v>84</v>
      </c>
      <c r="AV145" s="13" t="s">
        <v>82</v>
      </c>
      <c r="AW145" s="13" t="s">
        <v>38</v>
      </c>
      <c r="AX145" s="13" t="s">
        <v>75</v>
      </c>
      <c r="AY145" s="269" t="s">
        <v>138</v>
      </c>
    </row>
    <row r="146" s="12" customFormat="1">
      <c r="B146" s="248"/>
      <c r="C146" s="249"/>
      <c r="D146" s="250" t="s">
        <v>148</v>
      </c>
      <c r="E146" s="251" t="s">
        <v>23</v>
      </c>
      <c r="F146" s="252" t="s">
        <v>151</v>
      </c>
      <c r="G146" s="249"/>
      <c r="H146" s="253">
        <v>137.21199999999999</v>
      </c>
      <c r="I146" s="254"/>
      <c r="J146" s="249"/>
      <c r="K146" s="249"/>
      <c r="L146" s="255"/>
      <c r="M146" s="256"/>
      <c r="N146" s="257"/>
      <c r="O146" s="257"/>
      <c r="P146" s="257"/>
      <c r="Q146" s="257"/>
      <c r="R146" s="257"/>
      <c r="S146" s="257"/>
      <c r="T146" s="258"/>
      <c r="AT146" s="259" t="s">
        <v>148</v>
      </c>
      <c r="AU146" s="259" t="s">
        <v>84</v>
      </c>
      <c r="AV146" s="12" t="s">
        <v>84</v>
      </c>
      <c r="AW146" s="12" t="s">
        <v>38</v>
      </c>
      <c r="AX146" s="12" t="s">
        <v>75</v>
      </c>
      <c r="AY146" s="259" t="s">
        <v>138</v>
      </c>
    </row>
    <row r="147" s="12" customFormat="1">
      <c r="B147" s="248"/>
      <c r="C147" s="249"/>
      <c r="D147" s="250" t="s">
        <v>148</v>
      </c>
      <c r="E147" s="251" t="s">
        <v>23</v>
      </c>
      <c r="F147" s="252" t="s">
        <v>188</v>
      </c>
      <c r="G147" s="249"/>
      <c r="H147" s="253">
        <v>109.768</v>
      </c>
      <c r="I147" s="254"/>
      <c r="J147" s="249"/>
      <c r="K147" s="249"/>
      <c r="L147" s="255"/>
      <c r="M147" s="256"/>
      <c r="N147" s="257"/>
      <c r="O147" s="257"/>
      <c r="P147" s="257"/>
      <c r="Q147" s="257"/>
      <c r="R147" s="257"/>
      <c r="S147" s="257"/>
      <c r="T147" s="258"/>
      <c r="AT147" s="259" t="s">
        <v>148</v>
      </c>
      <c r="AU147" s="259" t="s">
        <v>84</v>
      </c>
      <c r="AV147" s="12" t="s">
        <v>84</v>
      </c>
      <c r="AW147" s="12" t="s">
        <v>38</v>
      </c>
      <c r="AX147" s="12" t="s">
        <v>75</v>
      </c>
      <c r="AY147" s="259" t="s">
        <v>138</v>
      </c>
    </row>
    <row r="148" s="14" customFormat="1">
      <c r="B148" s="270"/>
      <c r="C148" s="271"/>
      <c r="D148" s="250" t="s">
        <v>148</v>
      </c>
      <c r="E148" s="272" t="s">
        <v>23</v>
      </c>
      <c r="F148" s="273" t="s">
        <v>152</v>
      </c>
      <c r="G148" s="271"/>
      <c r="H148" s="274">
        <v>246.97999999999999</v>
      </c>
      <c r="I148" s="275"/>
      <c r="J148" s="271"/>
      <c r="K148" s="271"/>
      <c r="L148" s="276"/>
      <c r="M148" s="277"/>
      <c r="N148" s="278"/>
      <c r="O148" s="278"/>
      <c r="P148" s="278"/>
      <c r="Q148" s="278"/>
      <c r="R148" s="278"/>
      <c r="S148" s="278"/>
      <c r="T148" s="279"/>
      <c r="AT148" s="280" t="s">
        <v>148</v>
      </c>
      <c r="AU148" s="280" t="s">
        <v>84</v>
      </c>
      <c r="AV148" s="14" t="s">
        <v>153</v>
      </c>
      <c r="AW148" s="14" t="s">
        <v>38</v>
      </c>
      <c r="AX148" s="14" t="s">
        <v>82</v>
      </c>
      <c r="AY148" s="280" t="s">
        <v>138</v>
      </c>
    </row>
    <row r="149" s="1" customFormat="1" ht="38.25" customHeight="1">
      <c r="B149" s="47"/>
      <c r="C149" s="236" t="s">
        <v>197</v>
      </c>
      <c r="D149" s="236" t="s">
        <v>141</v>
      </c>
      <c r="E149" s="237" t="s">
        <v>198</v>
      </c>
      <c r="F149" s="238" t="s">
        <v>199</v>
      </c>
      <c r="G149" s="239" t="s">
        <v>144</v>
      </c>
      <c r="H149" s="240">
        <v>16652.392</v>
      </c>
      <c r="I149" s="241"/>
      <c r="J149" s="242">
        <f>ROUND(I149*H149,2)</f>
        <v>0</v>
      </c>
      <c r="K149" s="238" t="s">
        <v>145</v>
      </c>
      <c r="L149" s="73"/>
      <c r="M149" s="243" t="s">
        <v>23</v>
      </c>
      <c r="N149" s="244" t="s">
        <v>46</v>
      </c>
      <c r="O149" s="48"/>
      <c r="P149" s="245">
        <f>O149*H149</f>
        <v>0</v>
      </c>
      <c r="Q149" s="245">
        <v>0.028400000000000002</v>
      </c>
      <c r="R149" s="245">
        <f>Q149*H149</f>
        <v>472.92793280000001</v>
      </c>
      <c r="S149" s="245">
        <v>0</v>
      </c>
      <c r="T149" s="246">
        <f>S149*H149</f>
        <v>0</v>
      </c>
      <c r="AR149" s="25" t="s">
        <v>146</v>
      </c>
      <c r="AT149" s="25" t="s">
        <v>141</v>
      </c>
      <c r="AU149" s="25" t="s">
        <v>84</v>
      </c>
      <c r="AY149" s="25" t="s">
        <v>138</v>
      </c>
      <c r="BE149" s="247">
        <f>IF(N149="základní",J149,0)</f>
        <v>0</v>
      </c>
      <c r="BF149" s="247">
        <f>IF(N149="snížená",J149,0)</f>
        <v>0</v>
      </c>
      <c r="BG149" s="247">
        <f>IF(N149="zákl. přenesená",J149,0)</f>
        <v>0</v>
      </c>
      <c r="BH149" s="247">
        <f>IF(N149="sníž. přenesená",J149,0)</f>
        <v>0</v>
      </c>
      <c r="BI149" s="247">
        <f>IF(N149="nulová",J149,0)</f>
        <v>0</v>
      </c>
      <c r="BJ149" s="25" t="s">
        <v>82</v>
      </c>
      <c r="BK149" s="247">
        <f>ROUND(I149*H149,2)</f>
        <v>0</v>
      </c>
      <c r="BL149" s="25" t="s">
        <v>146</v>
      </c>
      <c r="BM149" s="25" t="s">
        <v>200</v>
      </c>
    </row>
    <row r="150" s="1" customFormat="1">
      <c r="B150" s="47"/>
      <c r="C150" s="75"/>
      <c r="D150" s="250" t="s">
        <v>157</v>
      </c>
      <c r="E150" s="75"/>
      <c r="F150" s="281" t="s">
        <v>162</v>
      </c>
      <c r="G150" s="75"/>
      <c r="H150" s="75"/>
      <c r="I150" s="204"/>
      <c r="J150" s="75"/>
      <c r="K150" s="75"/>
      <c r="L150" s="73"/>
      <c r="M150" s="282"/>
      <c r="N150" s="48"/>
      <c r="O150" s="48"/>
      <c r="P150" s="48"/>
      <c r="Q150" s="48"/>
      <c r="R150" s="48"/>
      <c r="S150" s="48"/>
      <c r="T150" s="96"/>
      <c r="AT150" s="25" t="s">
        <v>157</v>
      </c>
      <c r="AU150" s="25" t="s">
        <v>84</v>
      </c>
    </row>
    <row r="151" s="13" customFormat="1">
      <c r="B151" s="260"/>
      <c r="C151" s="261"/>
      <c r="D151" s="250" t="s">
        <v>148</v>
      </c>
      <c r="E151" s="262" t="s">
        <v>23</v>
      </c>
      <c r="F151" s="263" t="s">
        <v>201</v>
      </c>
      <c r="G151" s="261"/>
      <c r="H151" s="262" t="s">
        <v>23</v>
      </c>
      <c r="I151" s="264"/>
      <c r="J151" s="261"/>
      <c r="K151" s="261"/>
      <c r="L151" s="265"/>
      <c r="M151" s="266"/>
      <c r="N151" s="267"/>
      <c r="O151" s="267"/>
      <c r="P151" s="267"/>
      <c r="Q151" s="267"/>
      <c r="R151" s="267"/>
      <c r="S151" s="267"/>
      <c r="T151" s="268"/>
      <c r="AT151" s="269" t="s">
        <v>148</v>
      </c>
      <c r="AU151" s="269" t="s">
        <v>84</v>
      </c>
      <c r="AV151" s="13" t="s">
        <v>82</v>
      </c>
      <c r="AW151" s="13" t="s">
        <v>38</v>
      </c>
      <c r="AX151" s="13" t="s">
        <v>75</v>
      </c>
      <c r="AY151" s="269" t="s">
        <v>138</v>
      </c>
    </row>
    <row r="152" s="13" customFormat="1">
      <c r="B152" s="260"/>
      <c r="C152" s="261"/>
      <c r="D152" s="250" t="s">
        <v>148</v>
      </c>
      <c r="E152" s="262" t="s">
        <v>23</v>
      </c>
      <c r="F152" s="263" t="s">
        <v>202</v>
      </c>
      <c r="G152" s="261"/>
      <c r="H152" s="262" t="s">
        <v>23</v>
      </c>
      <c r="I152" s="264"/>
      <c r="J152" s="261"/>
      <c r="K152" s="261"/>
      <c r="L152" s="265"/>
      <c r="M152" s="266"/>
      <c r="N152" s="267"/>
      <c r="O152" s="267"/>
      <c r="P152" s="267"/>
      <c r="Q152" s="267"/>
      <c r="R152" s="267"/>
      <c r="S152" s="267"/>
      <c r="T152" s="268"/>
      <c r="AT152" s="269" t="s">
        <v>148</v>
      </c>
      <c r="AU152" s="269" t="s">
        <v>84</v>
      </c>
      <c r="AV152" s="13" t="s">
        <v>82</v>
      </c>
      <c r="AW152" s="13" t="s">
        <v>38</v>
      </c>
      <c r="AX152" s="13" t="s">
        <v>75</v>
      </c>
      <c r="AY152" s="269" t="s">
        <v>138</v>
      </c>
    </row>
    <row r="153" s="12" customFormat="1">
      <c r="B153" s="248"/>
      <c r="C153" s="249"/>
      <c r="D153" s="250" t="s">
        <v>148</v>
      </c>
      <c r="E153" s="251" t="s">
        <v>23</v>
      </c>
      <c r="F153" s="252" t="s">
        <v>203</v>
      </c>
      <c r="G153" s="249"/>
      <c r="H153" s="253">
        <v>16.43</v>
      </c>
      <c r="I153" s="254"/>
      <c r="J153" s="249"/>
      <c r="K153" s="249"/>
      <c r="L153" s="255"/>
      <c r="M153" s="256"/>
      <c r="N153" s="257"/>
      <c r="O153" s="257"/>
      <c r="P153" s="257"/>
      <c r="Q153" s="257"/>
      <c r="R153" s="257"/>
      <c r="S153" s="257"/>
      <c r="T153" s="258"/>
      <c r="AT153" s="259" t="s">
        <v>148</v>
      </c>
      <c r="AU153" s="259" t="s">
        <v>84</v>
      </c>
      <c r="AV153" s="12" t="s">
        <v>84</v>
      </c>
      <c r="AW153" s="12" t="s">
        <v>38</v>
      </c>
      <c r="AX153" s="12" t="s">
        <v>75</v>
      </c>
      <c r="AY153" s="259" t="s">
        <v>138</v>
      </c>
    </row>
    <row r="154" s="12" customFormat="1">
      <c r="B154" s="248"/>
      <c r="C154" s="249"/>
      <c r="D154" s="250" t="s">
        <v>148</v>
      </c>
      <c r="E154" s="251" t="s">
        <v>23</v>
      </c>
      <c r="F154" s="252" t="s">
        <v>204</v>
      </c>
      <c r="G154" s="249"/>
      <c r="H154" s="253">
        <v>114.15600000000001</v>
      </c>
      <c r="I154" s="254"/>
      <c r="J154" s="249"/>
      <c r="K154" s="249"/>
      <c r="L154" s="255"/>
      <c r="M154" s="256"/>
      <c r="N154" s="257"/>
      <c r="O154" s="257"/>
      <c r="P154" s="257"/>
      <c r="Q154" s="257"/>
      <c r="R154" s="257"/>
      <c r="S154" s="257"/>
      <c r="T154" s="258"/>
      <c r="AT154" s="259" t="s">
        <v>148</v>
      </c>
      <c r="AU154" s="259" t="s">
        <v>84</v>
      </c>
      <c r="AV154" s="12" t="s">
        <v>84</v>
      </c>
      <c r="AW154" s="12" t="s">
        <v>38</v>
      </c>
      <c r="AX154" s="12" t="s">
        <v>75</v>
      </c>
      <c r="AY154" s="259" t="s">
        <v>138</v>
      </c>
    </row>
    <row r="155" s="12" customFormat="1">
      <c r="B155" s="248"/>
      <c r="C155" s="249"/>
      <c r="D155" s="250" t="s">
        <v>148</v>
      </c>
      <c r="E155" s="251" t="s">
        <v>23</v>
      </c>
      <c r="F155" s="252" t="s">
        <v>205</v>
      </c>
      <c r="G155" s="249"/>
      <c r="H155" s="253">
        <v>27.334</v>
      </c>
      <c r="I155" s="254"/>
      <c r="J155" s="249"/>
      <c r="K155" s="249"/>
      <c r="L155" s="255"/>
      <c r="M155" s="256"/>
      <c r="N155" s="257"/>
      <c r="O155" s="257"/>
      <c r="P155" s="257"/>
      <c r="Q155" s="257"/>
      <c r="R155" s="257"/>
      <c r="S155" s="257"/>
      <c r="T155" s="258"/>
      <c r="AT155" s="259" t="s">
        <v>148</v>
      </c>
      <c r="AU155" s="259" t="s">
        <v>84</v>
      </c>
      <c r="AV155" s="12" t="s">
        <v>84</v>
      </c>
      <c r="AW155" s="12" t="s">
        <v>38</v>
      </c>
      <c r="AX155" s="12" t="s">
        <v>75</v>
      </c>
      <c r="AY155" s="259" t="s">
        <v>138</v>
      </c>
    </row>
    <row r="156" s="12" customFormat="1">
      <c r="B156" s="248"/>
      <c r="C156" s="249"/>
      <c r="D156" s="250" t="s">
        <v>148</v>
      </c>
      <c r="E156" s="251" t="s">
        <v>23</v>
      </c>
      <c r="F156" s="252" t="s">
        <v>206</v>
      </c>
      <c r="G156" s="249"/>
      <c r="H156" s="253">
        <v>52.704000000000001</v>
      </c>
      <c r="I156" s="254"/>
      <c r="J156" s="249"/>
      <c r="K156" s="249"/>
      <c r="L156" s="255"/>
      <c r="M156" s="256"/>
      <c r="N156" s="257"/>
      <c r="O156" s="257"/>
      <c r="P156" s="257"/>
      <c r="Q156" s="257"/>
      <c r="R156" s="257"/>
      <c r="S156" s="257"/>
      <c r="T156" s="258"/>
      <c r="AT156" s="259" t="s">
        <v>148</v>
      </c>
      <c r="AU156" s="259" t="s">
        <v>84</v>
      </c>
      <c r="AV156" s="12" t="s">
        <v>84</v>
      </c>
      <c r="AW156" s="12" t="s">
        <v>38</v>
      </c>
      <c r="AX156" s="12" t="s">
        <v>75</v>
      </c>
      <c r="AY156" s="259" t="s">
        <v>138</v>
      </c>
    </row>
    <row r="157" s="12" customFormat="1">
      <c r="B157" s="248"/>
      <c r="C157" s="249"/>
      <c r="D157" s="250" t="s">
        <v>148</v>
      </c>
      <c r="E157" s="251" t="s">
        <v>23</v>
      </c>
      <c r="F157" s="252" t="s">
        <v>207</v>
      </c>
      <c r="G157" s="249"/>
      <c r="H157" s="253">
        <v>0</v>
      </c>
      <c r="I157" s="254"/>
      <c r="J157" s="249"/>
      <c r="K157" s="249"/>
      <c r="L157" s="255"/>
      <c r="M157" s="256"/>
      <c r="N157" s="257"/>
      <c r="O157" s="257"/>
      <c r="P157" s="257"/>
      <c r="Q157" s="257"/>
      <c r="R157" s="257"/>
      <c r="S157" s="257"/>
      <c r="T157" s="258"/>
      <c r="AT157" s="259" t="s">
        <v>148</v>
      </c>
      <c r="AU157" s="259" t="s">
        <v>84</v>
      </c>
      <c r="AV157" s="12" t="s">
        <v>84</v>
      </c>
      <c r="AW157" s="12" t="s">
        <v>38</v>
      </c>
      <c r="AX157" s="12" t="s">
        <v>75</v>
      </c>
      <c r="AY157" s="259" t="s">
        <v>138</v>
      </c>
    </row>
    <row r="158" s="12" customFormat="1">
      <c r="B158" s="248"/>
      <c r="C158" s="249"/>
      <c r="D158" s="250" t="s">
        <v>148</v>
      </c>
      <c r="E158" s="251" t="s">
        <v>23</v>
      </c>
      <c r="F158" s="252" t="s">
        <v>208</v>
      </c>
      <c r="G158" s="249"/>
      <c r="H158" s="253">
        <v>0</v>
      </c>
      <c r="I158" s="254"/>
      <c r="J158" s="249"/>
      <c r="K158" s="249"/>
      <c r="L158" s="255"/>
      <c r="M158" s="256"/>
      <c r="N158" s="257"/>
      <c r="O158" s="257"/>
      <c r="P158" s="257"/>
      <c r="Q158" s="257"/>
      <c r="R158" s="257"/>
      <c r="S158" s="257"/>
      <c r="T158" s="258"/>
      <c r="AT158" s="259" t="s">
        <v>148</v>
      </c>
      <c r="AU158" s="259" t="s">
        <v>84</v>
      </c>
      <c r="AV158" s="12" t="s">
        <v>84</v>
      </c>
      <c r="AW158" s="12" t="s">
        <v>38</v>
      </c>
      <c r="AX158" s="12" t="s">
        <v>75</v>
      </c>
      <c r="AY158" s="259" t="s">
        <v>138</v>
      </c>
    </row>
    <row r="159" s="12" customFormat="1">
      <c r="B159" s="248"/>
      <c r="C159" s="249"/>
      <c r="D159" s="250" t="s">
        <v>148</v>
      </c>
      <c r="E159" s="251" t="s">
        <v>23</v>
      </c>
      <c r="F159" s="252" t="s">
        <v>209</v>
      </c>
      <c r="G159" s="249"/>
      <c r="H159" s="253">
        <v>33.622</v>
      </c>
      <c r="I159" s="254"/>
      <c r="J159" s="249"/>
      <c r="K159" s="249"/>
      <c r="L159" s="255"/>
      <c r="M159" s="256"/>
      <c r="N159" s="257"/>
      <c r="O159" s="257"/>
      <c r="P159" s="257"/>
      <c r="Q159" s="257"/>
      <c r="R159" s="257"/>
      <c r="S159" s="257"/>
      <c r="T159" s="258"/>
      <c r="AT159" s="259" t="s">
        <v>148</v>
      </c>
      <c r="AU159" s="259" t="s">
        <v>84</v>
      </c>
      <c r="AV159" s="12" t="s">
        <v>84</v>
      </c>
      <c r="AW159" s="12" t="s">
        <v>38</v>
      </c>
      <c r="AX159" s="12" t="s">
        <v>75</v>
      </c>
      <c r="AY159" s="259" t="s">
        <v>138</v>
      </c>
    </row>
    <row r="160" s="12" customFormat="1">
      <c r="B160" s="248"/>
      <c r="C160" s="249"/>
      <c r="D160" s="250" t="s">
        <v>148</v>
      </c>
      <c r="E160" s="251" t="s">
        <v>23</v>
      </c>
      <c r="F160" s="252" t="s">
        <v>210</v>
      </c>
      <c r="G160" s="249"/>
      <c r="H160" s="253">
        <v>145.59</v>
      </c>
      <c r="I160" s="254"/>
      <c r="J160" s="249"/>
      <c r="K160" s="249"/>
      <c r="L160" s="255"/>
      <c r="M160" s="256"/>
      <c r="N160" s="257"/>
      <c r="O160" s="257"/>
      <c r="P160" s="257"/>
      <c r="Q160" s="257"/>
      <c r="R160" s="257"/>
      <c r="S160" s="257"/>
      <c r="T160" s="258"/>
      <c r="AT160" s="259" t="s">
        <v>148</v>
      </c>
      <c r="AU160" s="259" t="s">
        <v>84</v>
      </c>
      <c r="AV160" s="12" t="s">
        <v>84</v>
      </c>
      <c r="AW160" s="12" t="s">
        <v>38</v>
      </c>
      <c r="AX160" s="12" t="s">
        <v>75</v>
      </c>
      <c r="AY160" s="259" t="s">
        <v>138</v>
      </c>
    </row>
    <row r="161" s="12" customFormat="1">
      <c r="B161" s="248"/>
      <c r="C161" s="249"/>
      <c r="D161" s="250" t="s">
        <v>148</v>
      </c>
      <c r="E161" s="251" t="s">
        <v>23</v>
      </c>
      <c r="F161" s="252" t="s">
        <v>211</v>
      </c>
      <c r="G161" s="249"/>
      <c r="H161" s="253">
        <v>44.680999999999997</v>
      </c>
      <c r="I161" s="254"/>
      <c r="J161" s="249"/>
      <c r="K161" s="249"/>
      <c r="L161" s="255"/>
      <c r="M161" s="256"/>
      <c r="N161" s="257"/>
      <c r="O161" s="257"/>
      <c r="P161" s="257"/>
      <c r="Q161" s="257"/>
      <c r="R161" s="257"/>
      <c r="S161" s="257"/>
      <c r="T161" s="258"/>
      <c r="AT161" s="259" t="s">
        <v>148</v>
      </c>
      <c r="AU161" s="259" t="s">
        <v>84</v>
      </c>
      <c r="AV161" s="12" t="s">
        <v>84</v>
      </c>
      <c r="AW161" s="12" t="s">
        <v>38</v>
      </c>
      <c r="AX161" s="12" t="s">
        <v>75</v>
      </c>
      <c r="AY161" s="259" t="s">
        <v>138</v>
      </c>
    </row>
    <row r="162" s="12" customFormat="1">
      <c r="B162" s="248"/>
      <c r="C162" s="249"/>
      <c r="D162" s="250" t="s">
        <v>148</v>
      </c>
      <c r="E162" s="251" t="s">
        <v>23</v>
      </c>
      <c r="F162" s="252" t="s">
        <v>212</v>
      </c>
      <c r="G162" s="249"/>
      <c r="H162" s="253">
        <v>23.794</v>
      </c>
      <c r="I162" s="254"/>
      <c r="J162" s="249"/>
      <c r="K162" s="249"/>
      <c r="L162" s="255"/>
      <c r="M162" s="256"/>
      <c r="N162" s="257"/>
      <c r="O162" s="257"/>
      <c r="P162" s="257"/>
      <c r="Q162" s="257"/>
      <c r="R162" s="257"/>
      <c r="S162" s="257"/>
      <c r="T162" s="258"/>
      <c r="AT162" s="259" t="s">
        <v>148</v>
      </c>
      <c r="AU162" s="259" t="s">
        <v>84</v>
      </c>
      <c r="AV162" s="12" t="s">
        <v>84</v>
      </c>
      <c r="AW162" s="12" t="s">
        <v>38</v>
      </c>
      <c r="AX162" s="12" t="s">
        <v>75</v>
      </c>
      <c r="AY162" s="259" t="s">
        <v>138</v>
      </c>
    </row>
    <row r="163" s="12" customFormat="1">
      <c r="B163" s="248"/>
      <c r="C163" s="249"/>
      <c r="D163" s="250" t="s">
        <v>148</v>
      </c>
      <c r="E163" s="251" t="s">
        <v>23</v>
      </c>
      <c r="F163" s="252" t="s">
        <v>213</v>
      </c>
      <c r="G163" s="249"/>
      <c r="H163" s="253">
        <v>79.888999999999996</v>
      </c>
      <c r="I163" s="254"/>
      <c r="J163" s="249"/>
      <c r="K163" s="249"/>
      <c r="L163" s="255"/>
      <c r="M163" s="256"/>
      <c r="N163" s="257"/>
      <c r="O163" s="257"/>
      <c r="P163" s="257"/>
      <c r="Q163" s="257"/>
      <c r="R163" s="257"/>
      <c r="S163" s="257"/>
      <c r="T163" s="258"/>
      <c r="AT163" s="259" t="s">
        <v>148</v>
      </c>
      <c r="AU163" s="259" t="s">
        <v>84</v>
      </c>
      <c r="AV163" s="12" t="s">
        <v>84</v>
      </c>
      <c r="AW163" s="12" t="s">
        <v>38</v>
      </c>
      <c r="AX163" s="12" t="s">
        <v>75</v>
      </c>
      <c r="AY163" s="259" t="s">
        <v>138</v>
      </c>
    </row>
    <row r="164" s="12" customFormat="1">
      <c r="B164" s="248"/>
      <c r="C164" s="249"/>
      <c r="D164" s="250" t="s">
        <v>148</v>
      </c>
      <c r="E164" s="251" t="s">
        <v>23</v>
      </c>
      <c r="F164" s="252" t="s">
        <v>214</v>
      </c>
      <c r="G164" s="249"/>
      <c r="H164" s="253">
        <v>49.017000000000003</v>
      </c>
      <c r="I164" s="254"/>
      <c r="J164" s="249"/>
      <c r="K164" s="249"/>
      <c r="L164" s="255"/>
      <c r="M164" s="256"/>
      <c r="N164" s="257"/>
      <c r="O164" s="257"/>
      <c r="P164" s="257"/>
      <c r="Q164" s="257"/>
      <c r="R164" s="257"/>
      <c r="S164" s="257"/>
      <c r="T164" s="258"/>
      <c r="AT164" s="259" t="s">
        <v>148</v>
      </c>
      <c r="AU164" s="259" t="s">
        <v>84</v>
      </c>
      <c r="AV164" s="12" t="s">
        <v>84</v>
      </c>
      <c r="AW164" s="12" t="s">
        <v>38</v>
      </c>
      <c r="AX164" s="12" t="s">
        <v>75</v>
      </c>
      <c r="AY164" s="259" t="s">
        <v>138</v>
      </c>
    </row>
    <row r="165" s="12" customFormat="1">
      <c r="B165" s="248"/>
      <c r="C165" s="249"/>
      <c r="D165" s="250" t="s">
        <v>148</v>
      </c>
      <c r="E165" s="251" t="s">
        <v>23</v>
      </c>
      <c r="F165" s="252" t="s">
        <v>215</v>
      </c>
      <c r="G165" s="249"/>
      <c r="H165" s="253">
        <v>48.427</v>
      </c>
      <c r="I165" s="254"/>
      <c r="J165" s="249"/>
      <c r="K165" s="249"/>
      <c r="L165" s="255"/>
      <c r="M165" s="256"/>
      <c r="N165" s="257"/>
      <c r="O165" s="257"/>
      <c r="P165" s="257"/>
      <c r="Q165" s="257"/>
      <c r="R165" s="257"/>
      <c r="S165" s="257"/>
      <c r="T165" s="258"/>
      <c r="AT165" s="259" t="s">
        <v>148</v>
      </c>
      <c r="AU165" s="259" t="s">
        <v>84</v>
      </c>
      <c r="AV165" s="12" t="s">
        <v>84</v>
      </c>
      <c r="AW165" s="12" t="s">
        <v>38</v>
      </c>
      <c r="AX165" s="12" t="s">
        <v>75</v>
      </c>
      <c r="AY165" s="259" t="s">
        <v>138</v>
      </c>
    </row>
    <row r="166" s="12" customFormat="1">
      <c r="B166" s="248"/>
      <c r="C166" s="249"/>
      <c r="D166" s="250" t="s">
        <v>148</v>
      </c>
      <c r="E166" s="251" t="s">
        <v>23</v>
      </c>
      <c r="F166" s="252" t="s">
        <v>216</v>
      </c>
      <c r="G166" s="249"/>
      <c r="H166" s="253">
        <v>64.944999999999993</v>
      </c>
      <c r="I166" s="254"/>
      <c r="J166" s="249"/>
      <c r="K166" s="249"/>
      <c r="L166" s="255"/>
      <c r="M166" s="256"/>
      <c r="N166" s="257"/>
      <c r="O166" s="257"/>
      <c r="P166" s="257"/>
      <c r="Q166" s="257"/>
      <c r="R166" s="257"/>
      <c r="S166" s="257"/>
      <c r="T166" s="258"/>
      <c r="AT166" s="259" t="s">
        <v>148</v>
      </c>
      <c r="AU166" s="259" t="s">
        <v>84</v>
      </c>
      <c r="AV166" s="12" t="s">
        <v>84</v>
      </c>
      <c r="AW166" s="12" t="s">
        <v>38</v>
      </c>
      <c r="AX166" s="12" t="s">
        <v>75</v>
      </c>
      <c r="AY166" s="259" t="s">
        <v>138</v>
      </c>
    </row>
    <row r="167" s="12" customFormat="1">
      <c r="B167" s="248"/>
      <c r="C167" s="249"/>
      <c r="D167" s="250" t="s">
        <v>148</v>
      </c>
      <c r="E167" s="251" t="s">
        <v>23</v>
      </c>
      <c r="F167" s="252" t="s">
        <v>217</v>
      </c>
      <c r="G167" s="249"/>
      <c r="H167" s="253">
        <v>44.887</v>
      </c>
      <c r="I167" s="254"/>
      <c r="J167" s="249"/>
      <c r="K167" s="249"/>
      <c r="L167" s="255"/>
      <c r="M167" s="256"/>
      <c r="N167" s="257"/>
      <c r="O167" s="257"/>
      <c r="P167" s="257"/>
      <c r="Q167" s="257"/>
      <c r="R167" s="257"/>
      <c r="S167" s="257"/>
      <c r="T167" s="258"/>
      <c r="AT167" s="259" t="s">
        <v>148</v>
      </c>
      <c r="AU167" s="259" t="s">
        <v>84</v>
      </c>
      <c r="AV167" s="12" t="s">
        <v>84</v>
      </c>
      <c r="AW167" s="12" t="s">
        <v>38</v>
      </c>
      <c r="AX167" s="12" t="s">
        <v>75</v>
      </c>
      <c r="AY167" s="259" t="s">
        <v>138</v>
      </c>
    </row>
    <row r="168" s="12" customFormat="1">
      <c r="B168" s="248"/>
      <c r="C168" s="249"/>
      <c r="D168" s="250" t="s">
        <v>148</v>
      </c>
      <c r="E168" s="251" t="s">
        <v>23</v>
      </c>
      <c r="F168" s="252" t="s">
        <v>218</v>
      </c>
      <c r="G168" s="249"/>
      <c r="H168" s="253">
        <v>100.493</v>
      </c>
      <c r="I168" s="254"/>
      <c r="J168" s="249"/>
      <c r="K168" s="249"/>
      <c r="L168" s="255"/>
      <c r="M168" s="256"/>
      <c r="N168" s="257"/>
      <c r="O168" s="257"/>
      <c r="P168" s="257"/>
      <c r="Q168" s="257"/>
      <c r="R168" s="257"/>
      <c r="S168" s="257"/>
      <c r="T168" s="258"/>
      <c r="AT168" s="259" t="s">
        <v>148</v>
      </c>
      <c r="AU168" s="259" t="s">
        <v>84</v>
      </c>
      <c r="AV168" s="12" t="s">
        <v>84</v>
      </c>
      <c r="AW168" s="12" t="s">
        <v>38</v>
      </c>
      <c r="AX168" s="12" t="s">
        <v>75</v>
      </c>
      <c r="AY168" s="259" t="s">
        <v>138</v>
      </c>
    </row>
    <row r="169" s="12" customFormat="1">
      <c r="B169" s="248"/>
      <c r="C169" s="249"/>
      <c r="D169" s="250" t="s">
        <v>148</v>
      </c>
      <c r="E169" s="251" t="s">
        <v>23</v>
      </c>
      <c r="F169" s="252" t="s">
        <v>219</v>
      </c>
      <c r="G169" s="249"/>
      <c r="H169" s="253">
        <v>9.6319999999999997</v>
      </c>
      <c r="I169" s="254"/>
      <c r="J169" s="249"/>
      <c r="K169" s="249"/>
      <c r="L169" s="255"/>
      <c r="M169" s="256"/>
      <c r="N169" s="257"/>
      <c r="O169" s="257"/>
      <c r="P169" s="257"/>
      <c r="Q169" s="257"/>
      <c r="R169" s="257"/>
      <c r="S169" s="257"/>
      <c r="T169" s="258"/>
      <c r="AT169" s="259" t="s">
        <v>148</v>
      </c>
      <c r="AU169" s="259" t="s">
        <v>84</v>
      </c>
      <c r="AV169" s="12" t="s">
        <v>84</v>
      </c>
      <c r="AW169" s="12" t="s">
        <v>38</v>
      </c>
      <c r="AX169" s="12" t="s">
        <v>75</v>
      </c>
      <c r="AY169" s="259" t="s">
        <v>138</v>
      </c>
    </row>
    <row r="170" s="12" customFormat="1">
      <c r="B170" s="248"/>
      <c r="C170" s="249"/>
      <c r="D170" s="250" t="s">
        <v>148</v>
      </c>
      <c r="E170" s="251" t="s">
        <v>23</v>
      </c>
      <c r="F170" s="252" t="s">
        <v>220</v>
      </c>
      <c r="G170" s="249"/>
      <c r="H170" s="253">
        <v>26.545000000000002</v>
      </c>
      <c r="I170" s="254"/>
      <c r="J170" s="249"/>
      <c r="K170" s="249"/>
      <c r="L170" s="255"/>
      <c r="M170" s="256"/>
      <c r="N170" s="257"/>
      <c r="O170" s="257"/>
      <c r="P170" s="257"/>
      <c r="Q170" s="257"/>
      <c r="R170" s="257"/>
      <c r="S170" s="257"/>
      <c r="T170" s="258"/>
      <c r="AT170" s="259" t="s">
        <v>148</v>
      </c>
      <c r="AU170" s="259" t="s">
        <v>84</v>
      </c>
      <c r="AV170" s="12" t="s">
        <v>84</v>
      </c>
      <c r="AW170" s="12" t="s">
        <v>38</v>
      </c>
      <c r="AX170" s="12" t="s">
        <v>75</v>
      </c>
      <c r="AY170" s="259" t="s">
        <v>138</v>
      </c>
    </row>
    <row r="171" s="12" customFormat="1">
      <c r="B171" s="248"/>
      <c r="C171" s="249"/>
      <c r="D171" s="250" t="s">
        <v>148</v>
      </c>
      <c r="E171" s="251" t="s">
        <v>23</v>
      </c>
      <c r="F171" s="252" t="s">
        <v>221</v>
      </c>
      <c r="G171" s="249"/>
      <c r="H171" s="253">
        <v>29.693999999999999</v>
      </c>
      <c r="I171" s="254"/>
      <c r="J171" s="249"/>
      <c r="K171" s="249"/>
      <c r="L171" s="255"/>
      <c r="M171" s="256"/>
      <c r="N171" s="257"/>
      <c r="O171" s="257"/>
      <c r="P171" s="257"/>
      <c r="Q171" s="257"/>
      <c r="R171" s="257"/>
      <c r="S171" s="257"/>
      <c r="T171" s="258"/>
      <c r="AT171" s="259" t="s">
        <v>148</v>
      </c>
      <c r="AU171" s="259" t="s">
        <v>84</v>
      </c>
      <c r="AV171" s="12" t="s">
        <v>84</v>
      </c>
      <c r="AW171" s="12" t="s">
        <v>38</v>
      </c>
      <c r="AX171" s="12" t="s">
        <v>75</v>
      </c>
      <c r="AY171" s="259" t="s">
        <v>138</v>
      </c>
    </row>
    <row r="172" s="12" customFormat="1">
      <c r="B172" s="248"/>
      <c r="C172" s="249"/>
      <c r="D172" s="250" t="s">
        <v>148</v>
      </c>
      <c r="E172" s="251" t="s">
        <v>23</v>
      </c>
      <c r="F172" s="252" t="s">
        <v>222</v>
      </c>
      <c r="G172" s="249"/>
      <c r="H172" s="253">
        <v>6.1200000000000001</v>
      </c>
      <c r="I172" s="254"/>
      <c r="J172" s="249"/>
      <c r="K172" s="249"/>
      <c r="L172" s="255"/>
      <c r="M172" s="256"/>
      <c r="N172" s="257"/>
      <c r="O172" s="257"/>
      <c r="P172" s="257"/>
      <c r="Q172" s="257"/>
      <c r="R172" s="257"/>
      <c r="S172" s="257"/>
      <c r="T172" s="258"/>
      <c r="AT172" s="259" t="s">
        <v>148</v>
      </c>
      <c r="AU172" s="259" t="s">
        <v>84</v>
      </c>
      <c r="AV172" s="12" t="s">
        <v>84</v>
      </c>
      <c r="AW172" s="12" t="s">
        <v>38</v>
      </c>
      <c r="AX172" s="12" t="s">
        <v>75</v>
      </c>
      <c r="AY172" s="259" t="s">
        <v>138</v>
      </c>
    </row>
    <row r="173" s="12" customFormat="1">
      <c r="B173" s="248"/>
      <c r="C173" s="249"/>
      <c r="D173" s="250" t="s">
        <v>148</v>
      </c>
      <c r="E173" s="251" t="s">
        <v>23</v>
      </c>
      <c r="F173" s="252" t="s">
        <v>223</v>
      </c>
      <c r="G173" s="249"/>
      <c r="H173" s="253">
        <v>0</v>
      </c>
      <c r="I173" s="254"/>
      <c r="J173" s="249"/>
      <c r="K173" s="249"/>
      <c r="L173" s="255"/>
      <c r="M173" s="256"/>
      <c r="N173" s="257"/>
      <c r="O173" s="257"/>
      <c r="P173" s="257"/>
      <c r="Q173" s="257"/>
      <c r="R173" s="257"/>
      <c r="S173" s="257"/>
      <c r="T173" s="258"/>
      <c r="AT173" s="259" t="s">
        <v>148</v>
      </c>
      <c r="AU173" s="259" t="s">
        <v>84</v>
      </c>
      <c r="AV173" s="12" t="s">
        <v>84</v>
      </c>
      <c r="AW173" s="12" t="s">
        <v>38</v>
      </c>
      <c r="AX173" s="12" t="s">
        <v>75</v>
      </c>
      <c r="AY173" s="259" t="s">
        <v>138</v>
      </c>
    </row>
    <row r="174" s="12" customFormat="1">
      <c r="B174" s="248"/>
      <c r="C174" s="249"/>
      <c r="D174" s="250" t="s">
        <v>148</v>
      </c>
      <c r="E174" s="251" t="s">
        <v>23</v>
      </c>
      <c r="F174" s="252" t="s">
        <v>224</v>
      </c>
      <c r="G174" s="249"/>
      <c r="H174" s="253">
        <v>8.5</v>
      </c>
      <c r="I174" s="254"/>
      <c r="J174" s="249"/>
      <c r="K174" s="249"/>
      <c r="L174" s="255"/>
      <c r="M174" s="256"/>
      <c r="N174" s="257"/>
      <c r="O174" s="257"/>
      <c r="P174" s="257"/>
      <c r="Q174" s="257"/>
      <c r="R174" s="257"/>
      <c r="S174" s="257"/>
      <c r="T174" s="258"/>
      <c r="AT174" s="259" t="s">
        <v>148</v>
      </c>
      <c r="AU174" s="259" t="s">
        <v>84</v>
      </c>
      <c r="AV174" s="12" t="s">
        <v>84</v>
      </c>
      <c r="AW174" s="12" t="s">
        <v>38</v>
      </c>
      <c r="AX174" s="12" t="s">
        <v>75</v>
      </c>
      <c r="AY174" s="259" t="s">
        <v>138</v>
      </c>
    </row>
    <row r="175" s="12" customFormat="1">
      <c r="B175" s="248"/>
      <c r="C175" s="249"/>
      <c r="D175" s="250" t="s">
        <v>148</v>
      </c>
      <c r="E175" s="251" t="s">
        <v>23</v>
      </c>
      <c r="F175" s="252" t="s">
        <v>225</v>
      </c>
      <c r="G175" s="249"/>
      <c r="H175" s="253">
        <v>48.427</v>
      </c>
      <c r="I175" s="254"/>
      <c r="J175" s="249"/>
      <c r="K175" s="249"/>
      <c r="L175" s="255"/>
      <c r="M175" s="256"/>
      <c r="N175" s="257"/>
      <c r="O175" s="257"/>
      <c r="P175" s="257"/>
      <c r="Q175" s="257"/>
      <c r="R175" s="257"/>
      <c r="S175" s="257"/>
      <c r="T175" s="258"/>
      <c r="AT175" s="259" t="s">
        <v>148</v>
      </c>
      <c r="AU175" s="259" t="s">
        <v>84</v>
      </c>
      <c r="AV175" s="12" t="s">
        <v>84</v>
      </c>
      <c r="AW175" s="12" t="s">
        <v>38</v>
      </c>
      <c r="AX175" s="12" t="s">
        <v>75</v>
      </c>
      <c r="AY175" s="259" t="s">
        <v>138</v>
      </c>
    </row>
    <row r="176" s="12" customFormat="1">
      <c r="B176" s="248"/>
      <c r="C176" s="249"/>
      <c r="D176" s="250" t="s">
        <v>148</v>
      </c>
      <c r="E176" s="251" t="s">
        <v>23</v>
      </c>
      <c r="F176" s="252" t="s">
        <v>226</v>
      </c>
      <c r="G176" s="249"/>
      <c r="H176" s="253">
        <v>81.069000000000003</v>
      </c>
      <c r="I176" s="254"/>
      <c r="J176" s="249"/>
      <c r="K176" s="249"/>
      <c r="L176" s="255"/>
      <c r="M176" s="256"/>
      <c r="N176" s="257"/>
      <c r="O176" s="257"/>
      <c r="P176" s="257"/>
      <c r="Q176" s="257"/>
      <c r="R176" s="257"/>
      <c r="S176" s="257"/>
      <c r="T176" s="258"/>
      <c r="AT176" s="259" t="s">
        <v>148</v>
      </c>
      <c r="AU176" s="259" t="s">
        <v>84</v>
      </c>
      <c r="AV176" s="12" t="s">
        <v>84</v>
      </c>
      <c r="AW176" s="12" t="s">
        <v>38</v>
      </c>
      <c r="AX176" s="12" t="s">
        <v>75</v>
      </c>
      <c r="AY176" s="259" t="s">
        <v>138</v>
      </c>
    </row>
    <row r="177" s="12" customFormat="1">
      <c r="B177" s="248"/>
      <c r="C177" s="249"/>
      <c r="D177" s="250" t="s">
        <v>148</v>
      </c>
      <c r="E177" s="251" t="s">
        <v>23</v>
      </c>
      <c r="F177" s="252" t="s">
        <v>227</v>
      </c>
      <c r="G177" s="249"/>
      <c r="H177" s="253">
        <v>51.377000000000002</v>
      </c>
      <c r="I177" s="254"/>
      <c r="J177" s="249"/>
      <c r="K177" s="249"/>
      <c r="L177" s="255"/>
      <c r="M177" s="256"/>
      <c r="N177" s="257"/>
      <c r="O177" s="257"/>
      <c r="P177" s="257"/>
      <c r="Q177" s="257"/>
      <c r="R177" s="257"/>
      <c r="S177" s="257"/>
      <c r="T177" s="258"/>
      <c r="AT177" s="259" t="s">
        <v>148</v>
      </c>
      <c r="AU177" s="259" t="s">
        <v>84</v>
      </c>
      <c r="AV177" s="12" t="s">
        <v>84</v>
      </c>
      <c r="AW177" s="12" t="s">
        <v>38</v>
      </c>
      <c r="AX177" s="12" t="s">
        <v>75</v>
      </c>
      <c r="AY177" s="259" t="s">
        <v>138</v>
      </c>
    </row>
    <row r="178" s="12" customFormat="1">
      <c r="B178" s="248"/>
      <c r="C178" s="249"/>
      <c r="D178" s="250" t="s">
        <v>148</v>
      </c>
      <c r="E178" s="251" t="s">
        <v>23</v>
      </c>
      <c r="F178" s="252" t="s">
        <v>228</v>
      </c>
      <c r="G178" s="249"/>
      <c r="H178" s="253">
        <v>43.116999999999997</v>
      </c>
      <c r="I178" s="254"/>
      <c r="J178" s="249"/>
      <c r="K178" s="249"/>
      <c r="L178" s="255"/>
      <c r="M178" s="256"/>
      <c r="N178" s="257"/>
      <c r="O178" s="257"/>
      <c r="P178" s="257"/>
      <c r="Q178" s="257"/>
      <c r="R178" s="257"/>
      <c r="S178" s="257"/>
      <c r="T178" s="258"/>
      <c r="AT178" s="259" t="s">
        <v>148</v>
      </c>
      <c r="AU178" s="259" t="s">
        <v>84</v>
      </c>
      <c r="AV178" s="12" t="s">
        <v>84</v>
      </c>
      <c r="AW178" s="12" t="s">
        <v>38</v>
      </c>
      <c r="AX178" s="12" t="s">
        <v>75</v>
      </c>
      <c r="AY178" s="259" t="s">
        <v>138</v>
      </c>
    </row>
    <row r="179" s="12" customFormat="1">
      <c r="B179" s="248"/>
      <c r="C179" s="249"/>
      <c r="D179" s="250" t="s">
        <v>148</v>
      </c>
      <c r="E179" s="251" t="s">
        <v>23</v>
      </c>
      <c r="F179" s="252" t="s">
        <v>229</v>
      </c>
      <c r="G179" s="249"/>
      <c r="H179" s="253">
        <v>98.769000000000005</v>
      </c>
      <c r="I179" s="254"/>
      <c r="J179" s="249"/>
      <c r="K179" s="249"/>
      <c r="L179" s="255"/>
      <c r="M179" s="256"/>
      <c r="N179" s="257"/>
      <c r="O179" s="257"/>
      <c r="P179" s="257"/>
      <c r="Q179" s="257"/>
      <c r="R179" s="257"/>
      <c r="S179" s="257"/>
      <c r="T179" s="258"/>
      <c r="AT179" s="259" t="s">
        <v>148</v>
      </c>
      <c r="AU179" s="259" t="s">
        <v>84</v>
      </c>
      <c r="AV179" s="12" t="s">
        <v>84</v>
      </c>
      <c r="AW179" s="12" t="s">
        <v>38</v>
      </c>
      <c r="AX179" s="12" t="s">
        <v>75</v>
      </c>
      <c r="AY179" s="259" t="s">
        <v>138</v>
      </c>
    </row>
    <row r="180" s="12" customFormat="1">
      <c r="B180" s="248"/>
      <c r="C180" s="249"/>
      <c r="D180" s="250" t="s">
        <v>148</v>
      </c>
      <c r="E180" s="251" t="s">
        <v>23</v>
      </c>
      <c r="F180" s="252" t="s">
        <v>230</v>
      </c>
      <c r="G180" s="249"/>
      <c r="H180" s="253">
        <v>49.357999999999997</v>
      </c>
      <c r="I180" s="254"/>
      <c r="J180" s="249"/>
      <c r="K180" s="249"/>
      <c r="L180" s="255"/>
      <c r="M180" s="256"/>
      <c r="N180" s="257"/>
      <c r="O180" s="257"/>
      <c r="P180" s="257"/>
      <c r="Q180" s="257"/>
      <c r="R180" s="257"/>
      <c r="S180" s="257"/>
      <c r="T180" s="258"/>
      <c r="AT180" s="259" t="s">
        <v>148</v>
      </c>
      <c r="AU180" s="259" t="s">
        <v>84</v>
      </c>
      <c r="AV180" s="12" t="s">
        <v>84</v>
      </c>
      <c r="AW180" s="12" t="s">
        <v>38</v>
      </c>
      <c r="AX180" s="12" t="s">
        <v>75</v>
      </c>
      <c r="AY180" s="259" t="s">
        <v>138</v>
      </c>
    </row>
    <row r="181" s="12" customFormat="1">
      <c r="B181" s="248"/>
      <c r="C181" s="249"/>
      <c r="D181" s="250" t="s">
        <v>148</v>
      </c>
      <c r="E181" s="251" t="s">
        <v>23</v>
      </c>
      <c r="F181" s="252" t="s">
        <v>231</v>
      </c>
      <c r="G181" s="249"/>
      <c r="H181" s="253">
        <v>45.624000000000002</v>
      </c>
      <c r="I181" s="254"/>
      <c r="J181" s="249"/>
      <c r="K181" s="249"/>
      <c r="L181" s="255"/>
      <c r="M181" s="256"/>
      <c r="N181" s="257"/>
      <c r="O181" s="257"/>
      <c r="P181" s="257"/>
      <c r="Q181" s="257"/>
      <c r="R181" s="257"/>
      <c r="S181" s="257"/>
      <c r="T181" s="258"/>
      <c r="AT181" s="259" t="s">
        <v>148</v>
      </c>
      <c r="AU181" s="259" t="s">
        <v>84</v>
      </c>
      <c r="AV181" s="12" t="s">
        <v>84</v>
      </c>
      <c r="AW181" s="12" t="s">
        <v>38</v>
      </c>
      <c r="AX181" s="12" t="s">
        <v>75</v>
      </c>
      <c r="AY181" s="259" t="s">
        <v>138</v>
      </c>
    </row>
    <row r="182" s="12" customFormat="1">
      <c r="B182" s="248"/>
      <c r="C182" s="249"/>
      <c r="D182" s="250" t="s">
        <v>148</v>
      </c>
      <c r="E182" s="251" t="s">
        <v>23</v>
      </c>
      <c r="F182" s="252" t="s">
        <v>232</v>
      </c>
      <c r="G182" s="249"/>
      <c r="H182" s="253">
        <v>43.853999999999999</v>
      </c>
      <c r="I182" s="254"/>
      <c r="J182" s="249"/>
      <c r="K182" s="249"/>
      <c r="L182" s="255"/>
      <c r="M182" s="256"/>
      <c r="N182" s="257"/>
      <c r="O182" s="257"/>
      <c r="P182" s="257"/>
      <c r="Q182" s="257"/>
      <c r="R182" s="257"/>
      <c r="S182" s="257"/>
      <c r="T182" s="258"/>
      <c r="AT182" s="259" t="s">
        <v>148</v>
      </c>
      <c r="AU182" s="259" t="s">
        <v>84</v>
      </c>
      <c r="AV182" s="12" t="s">
        <v>84</v>
      </c>
      <c r="AW182" s="12" t="s">
        <v>38</v>
      </c>
      <c r="AX182" s="12" t="s">
        <v>75</v>
      </c>
      <c r="AY182" s="259" t="s">
        <v>138</v>
      </c>
    </row>
    <row r="183" s="12" customFormat="1">
      <c r="B183" s="248"/>
      <c r="C183" s="249"/>
      <c r="D183" s="250" t="s">
        <v>148</v>
      </c>
      <c r="E183" s="251" t="s">
        <v>23</v>
      </c>
      <c r="F183" s="252" t="s">
        <v>233</v>
      </c>
      <c r="G183" s="249"/>
      <c r="H183" s="253">
        <v>14.738</v>
      </c>
      <c r="I183" s="254"/>
      <c r="J183" s="249"/>
      <c r="K183" s="249"/>
      <c r="L183" s="255"/>
      <c r="M183" s="256"/>
      <c r="N183" s="257"/>
      <c r="O183" s="257"/>
      <c r="P183" s="257"/>
      <c r="Q183" s="257"/>
      <c r="R183" s="257"/>
      <c r="S183" s="257"/>
      <c r="T183" s="258"/>
      <c r="AT183" s="259" t="s">
        <v>148</v>
      </c>
      <c r="AU183" s="259" t="s">
        <v>84</v>
      </c>
      <c r="AV183" s="12" t="s">
        <v>84</v>
      </c>
      <c r="AW183" s="12" t="s">
        <v>38</v>
      </c>
      <c r="AX183" s="12" t="s">
        <v>75</v>
      </c>
      <c r="AY183" s="259" t="s">
        <v>138</v>
      </c>
    </row>
    <row r="184" s="12" customFormat="1">
      <c r="B184" s="248"/>
      <c r="C184" s="249"/>
      <c r="D184" s="250" t="s">
        <v>148</v>
      </c>
      <c r="E184" s="251" t="s">
        <v>23</v>
      </c>
      <c r="F184" s="252" t="s">
        <v>234</v>
      </c>
      <c r="G184" s="249"/>
      <c r="H184" s="253">
        <v>14.256</v>
      </c>
      <c r="I184" s="254"/>
      <c r="J184" s="249"/>
      <c r="K184" s="249"/>
      <c r="L184" s="255"/>
      <c r="M184" s="256"/>
      <c r="N184" s="257"/>
      <c r="O184" s="257"/>
      <c r="P184" s="257"/>
      <c r="Q184" s="257"/>
      <c r="R184" s="257"/>
      <c r="S184" s="257"/>
      <c r="T184" s="258"/>
      <c r="AT184" s="259" t="s">
        <v>148</v>
      </c>
      <c r="AU184" s="259" t="s">
        <v>84</v>
      </c>
      <c r="AV184" s="12" t="s">
        <v>84</v>
      </c>
      <c r="AW184" s="12" t="s">
        <v>38</v>
      </c>
      <c r="AX184" s="12" t="s">
        <v>75</v>
      </c>
      <c r="AY184" s="259" t="s">
        <v>138</v>
      </c>
    </row>
    <row r="185" s="14" customFormat="1">
      <c r="B185" s="270"/>
      <c r="C185" s="271"/>
      <c r="D185" s="250" t="s">
        <v>148</v>
      </c>
      <c r="E185" s="272" t="s">
        <v>23</v>
      </c>
      <c r="F185" s="273" t="s">
        <v>152</v>
      </c>
      <c r="G185" s="271"/>
      <c r="H185" s="274">
        <v>1417.049</v>
      </c>
      <c r="I185" s="275"/>
      <c r="J185" s="271"/>
      <c r="K185" s="271"/>
      <c r="L185" s="276"/>
      <c r="M185" s="277"/>
      <c r="N185" s="278"/>
      <c r="O185" s="278"/>
      <c r="P185" s="278"/>
      <c r="Q185" s="278"/>
      <c r="R185" s="278"/>
      <c r="S185" s="278"/>
      <c r="T185" s="279"/>
      <c r="AT185" s="280" t="s">
        <v>148</v>
      </c>
      <c r="AU185" s="280" t="s">
        <v>84</v>
      </c>
      <c r="AV185" s="14" t="s">
        <v>153</v>
      </c>
      <c r="AW185" s="14" t="s">
        <v>38</v>
      </c>
      <c r="AX185" s="14" t="s">
        <v>75</v>
      </c>
      <c r="AY185" s="280" t="s">
        <v>138</v>
      </c>
    </row>
    <row r="186" s="13" customFormat="1">
      <c r="B186" s="260"/>
      <c r="C186" s="261"/>
      <c r="D186" s="250" t="s">
        <v>148</v>
      </c>
      <c r="E186" s="262" t="s">
        <v>23</v>
      </c>
      <c r="F186" s="263" t="s">
        <v>235</v>
      </c>
      <c r="G186" s="261"/>
      <c r="H186" s="262" t="s">
        <v>23</v>
      </c>
      <c r="I186" s="264"/>
      <c r="J186" s="261"/>
      <c r="K186" s="261"/>
      <c r="L186" s="265"/>
      <c r="M186" s="266"/>
      <c r="N186" s="267"/>
      <c r="O186" s="267"/>
      <c r="P186" s="267"/>
      <c r="Q186" s="267"/>
      <c r="R186" s="267"/>
      <c r="S186" s="267"/>
      <c r="T186" s="268"/>
      <c r="AT186" s="269" t="s">
        <v>148</v>
      </c>
      <c r="AU186" s="269" t="s">
        <v>84</v>
      </c>
      <c r="AV186" s="13" t="s">
        <v>82</v>
      </c>
      <c r="AW186" s="13" t="s">
        <v>38</v>
      </c>
      <c r="AX186" s="13" t="s">
        <v>75</v>
      </c>
      <c r="AY186" s="269" t="s">
        <v>138</v>
      </c>
    </row>
    <row r="187" s="12" customFormat="1">
      <c r="B187" s="248"/>
      <c r="C187" s="249"/>
      <c r="D187" s="250" t="s">
        <v>148</v>
      </c>
      <c r="E187" s="251" t="s">
        <v>23</v>
      </c>
      <c r="F187" s="252" t="s">
        <v>236</v>
      </c>
      <c r="G187" s="249"/>
      <c r="H187" s="253">
        <v>115.75100000000001</v>
      </c>
      <c r="I187" s="254"/>
      <c r="J187" s="249"/>
      <c r="K187" s="249"/>
      <c r="L187" s="255"/>
      <c r="M187" s="256"/>
      <c r="N187" s="257"/>
      <c r="O187" s="257"/>
      <c r="P187" s="257"/>
      <c r="Q187" s="257"/>
      <c r="R187" s="257"/>
      <c r="S187" s="257"/>
      <c r="T187" s="258"/>
      <c r="AT187" s="259" t="s">
        <v>148</v>
      </c>
      <c r="AU187" s="259" t="s">
        <v>84</v>
      </c>
      <c r="AV187" s="12" t="s">
        <v>84</v>
      </c>
      <c r="AW187" s="12" t="s">
        <v>38</v>
      </c>
      <c r="AX187" s="12" t="s">
        <v>75</v>
      </c>
      <c r="AY187" s="259" t="s">
        <v>138</v>
      </c>
    </row>
    <row r="188" s="12" customFormat="1">
      <c r="B188" s="248"/>
      <c r="C188" s="249"/>
      <c r="D188" s="250" t="s">
        <v>148</v>
      </c>
      <c r="E188" s="251" t="s">
        <v>23</v>
      </c>
      <c r="F188" s="252" t="s">
        <v>237</v>
      </c>
      <c r="G188" s="249"/>
      <c r="H188" s="253">
        <v>48.194000000000003</v>
      </c>
      <c r="I188" s="254"/>
      <c r="J188" s="249"/>
      <c r="K188" s="249"/>
      <c r="L188" s="255"/>
      <c r="M188" s="256"/>
      <c r="N188" s="257"/>
      <c r="O188" s="257"/>
      <c r="P188" s="257"/>
      <c r="Q188" s="257"/>
      <c r="R188" s="257"/>
      <c r="S188" s="257"/>
      <c r="T188" s="258"/>
      <c r="AT188" s="259" t="s">
        <v>148</v>
      </c>
      <c r="AU188" s="259" t="s">
        <v>84</v>
      </c>
      <c r="AV188" s="12" t="s">
        <v>84</v>
      </c>
      <c r="AW188" s="12" t="s">
        <v>38</v>
      </c>
      <c r="AX188" s="12" t="s">
        <v>75</v>
      </c>
      <c r="AY188" s="259" t="s">
        <v>138</v>
      </c>
    </row>
    <row r="189" s="12" customFormat="1">
      <c r="B189" s="248"/>
      <c r="C189" s="249"/>
      <c r="D189" s="250" t="s">
        <v>148</v>
      </c>
      <c r="E189" s="251" t="s">
        <v>23</v>
      </c>
      <c r="F189" s="252" t="s">
        <v>238</v>
      </c>
      <c r="G189" s="249"/>
      <c r="H189" s="253">
        <v>63.801000000000002</v>
      </c>
      <c r="I189" s="254"/>
      <c r="J189" s="249"/>
      <c r="K189" s="249"/>
      <c r="L189" s="255"/>
      <c r="M189" s="256"/>
      <c r="N189" s="257"/>
      <c r="O189" s="257"/>
      <c r="P189" s="257"/>
      <c r="Q189" s="257"/>
      <c r="R189" s="257"/>
      <c r="S189" s="257"/>
      <c r="T189" s="258"/>
      <c r="AT189" s="259" t="s">
        <v>148</v>
      </c>
      <c r="AU189" s="259" t="s">
        <v>84</v>
      </c>
      <c r="AV189" s="12" t="s">
        <v>84</v>
      </c>
      <c r="AW189" s="12" t="s">
        <v>38</v>
      </c>
      <c r="AX189" s="12" t="s">
        <v>75</v>
      </c>
      <c r="AY189" s="259" t="s">
        <v>138</v>
      </c>
    </row>
    <row r="190" s="12" customFormat="1">
      <c r="B190" s="248"/>
      <c r="C190" s="249"/>
      <c r="D190" s="250" t="s">
        <v>148</v>
      </c>
      <c r="E190" s="251" t="s">
        <v>23</v>
      </c>
      <c r="F190" s="252" t="s">
        <v>239</v>
      </c>
      <c r="G190" s="249"/>
      <c r="H190" s="253">
        <v>173.93700000000001</v>
      </c>
      <c r="I190" s="254"/>
      <c r="J190" s="249"/>
      <c r="K190" s="249"/>
      <c r="L190" s="255"/>
      <c r="M190" s="256"/>
      <c r="N190" s="257"/>
      <c r="O190" s="257"/>
      <c r="P190" s="257"/>
      <c r="Q190" s="257"/>
      <c r="R190" s="257"/>
      <c r="S190" s="257"/>
      <c r="T190" s="258"/>
      <c r="AT190" s="259" t="s">
        <v>148</v>
      </c>
      <c r="AU190" s="259" t="s">
        <v>84</v>
      </c>
      <c r="AV190" s="12" t="s">
        <v>84</v>
      </c>
      <c r="AW190" s="12" t="s">
        <v>38</v>
      </c>
      <c r="AX190" s="12" t="s">
        <v>75</v>
      </c>
      <c r="AY190" s="259" t="s">
        <v>138</v>
      </c>
    </row>
    <row r="191" s="12" customFormat="1">
      <c r="B191" s="248"/>
      <c r="C191" s="249"/>
      <c r="D191" s="250" t="s">
        <v>148</v>
      </c>
      <c r="E191" s="251" t="s">
        <v>23</v>
      </c>
      <c r="F191" s="252" t="s">
        <v>240</v>
      </c>
      <c r="G191" s="249"/>
      <c r="H191" s="253">
        <v>19.358000000000001</v>
      </c>
      <c r="I191" s="254"/>
      <c r="J191" s="249"/>
      <c r="K191" s="249"/>
      <c r="L191" s="255"/>
      <c r="M191" s="256"/>
      <c r="N191" s="257"/>
      <c r="O191" s="257"/>
      <c r="P191" s="257"/>
      <c r="Q191" s="257"/>
      <c r="R191" s="257"/>
      <c r="S191" s="257"/>
      <c r="T191" s="258"/>
      <c r="AT191" s="259" t="s">
        <v>148</v>
      </c>
      <c r="AU191" s="259" t="s">
        <v>84</v>
      </c>
      <c r="AV191" s="12" t="s">
        <v>84</v>
      </c>
      <c r="AW191" s="12" t="s">
        <v>38</v>
      </c>
      <c r="AX191" s="12" t="s">
        <v>75</v>
      </c>
      <c r="AY191" s="259" t="s">
        <v>138</v>
      </c>
    </row>
    <row r="192" s="12" customFormat="1">
      <c r="B192" s="248"/>
      <c r="C192" s="249"/>
      <c r="D192" s="250" t="s">
        <v>148</v>
      </c>
      <c r="E192" s="251" t="s">
        <v>23</v>
      </c>
      <c r="F192" s="252" t="s">
        <v>241</v>
      </c>
      <c r="G192" s="249"/>
      <c r="H192" s="253">
        <v>89.076999999999998</v>
      </c>
      <c r="I192" s="254"/>
      <c r="J192" s="249"/>
      <c r="K192" s="249"/>
      <c r="L192" s="255"/>
      <c r="M192" s="256"/>
      <c r="N192" s="257"/>
      <c r="O192" s="257"/>
      <c r="P192" s="257"/>
      <c r="Q192" s="257"/>
      <c r="R192" s="257"/>
      <c r="S192" s="257"/>
      <c r="T192" s="258"/>
      <c r="AT192" s="259" t="s">
        <v>148</v>
      </c>
      <c r="AU192" s="259" t="s">
        <v>84</v>
      </c>
      <c r="AV192" s="12" t="s">
        <v>84</v>
      </c>
      <c r="AW192" s="12" t="s">
        <v>38</v>
      </c>
      <c r="AX192" s="12" t="s">
        <v>75</v>
      </c>
      <c r="AY192" s="259" t="s">
        <v>138</v>
      </c>
    </row>
    <row r="193" s="12" customFormat="1">
      <c r="B193" s="248"/>
      <c r="C193" s="249"/>
      <c r="D193" s="250" t="s">
        <v>148</v>
      </c>
      <c r="E193" s="251" t="s">
        <v>23</v>
      </c>
      <c r="F193" s="252" t="s">
        <v>242</v>
      </c>
      <c r="G193" s="249"/>
      <c r="H193" s="253">
        <v>153.875</v>
      </c>
      <c r="I193" s="254"/>
      <c r="J193" s="249"/>
      <c r="K193" s="249"/>
      <c r="L193" s="255"/>
      <c r="M193" s="256"/>
      <c r="N193" s="257"/>
      <c r="O193" s="257"/>
      <c r="P193" s="257"/>
      <c r="Q193" s="257"/>
      <c r="R193" s="257"/>
      <c r="S193" s="257"/>
      <c r="T193" s="258"/>
      <c r="AT193" s="259" t="s">
        <v>148</v>
      </c>
      <c r="AU193" s="259" t="s">
        <v>84</v>
      </c>
      <c r="AV193" s="12" t="s">
        <v>84</v>
      </c>
      <c r="AW193" s="12" t="s">
        <v>38</v>
      </c>
      <c r="AX193" s="12" t="s">
        <v>75</v>
      </c>
      <c r="AY193" s="259" t="s">
        <v>138</v>
      </c>
    </row>
    <row r="194" s="12" customFormat="1">
      <c r="B194" s="248"/>
      <c r="C194" s="249"/>
      <c r="D194" s="250" t="s">
        <v>148</v>
      </c>
      <c r="E194" s="251" t="s">
        <v>23</v>
      </c>
      <c r="F194" s="252" t="s">
        <v>243</v>
      </c>
      <c r="G194" s="249"/>
      <c r="H194" s="253">
        <v>26.468</v>
      </c>
      <c r="I194" s="254"/>
      <c r="J194" s="249"/>
      <c r="K194" s="249"/>
      <c r="L194" s="255"/>
      <c r="M194" s="256"/>
      <c r="N194" s="257"/>
      <c r="O194" s="257"/>
      <c r="P194" s="257"/>
      <c r="Q194" s="257"/>
      <c r="R194" s="257"/>
      <c r="S194" s="257"/>
      <c r="T194" s="258"/>
      <c r="AT194" s="259" t="s">
        <v>148</v>
      </c>
      <c r="AU194" s="259" t="s">
        <v>84</v>
      </c>
      <c r="AV194" s="12" t="s">
        <v>84</v>
      </c>
      <c r="AW194" s="12" t="s">
        <v>38</v>
      </c>
      <c r="AX194" s="12" t="s">
        <v>75</v>
      </c>
      <c r="AY194" s="259" t="s">
        <v>138</v>
      </c>
    </row>
    <row r="195" s="12" customFormat="1">
      <c r="B195" s="248"/>
      <c r="C195" s="249"/>
      <c r="D195" s="250" t="s">
        <v>148</v>
      </c>
      <c r="E195" s="251" t="s">
        <v>23</v>
      </c>
      <c r="F195" s="252" t="s">
        <v>244</v>
      </c>
      <c r="G195" s="249"/>
      <c r="H195" s="253">
        <v>120.67700000000001</v>
      </c>
      <c r="I195" s="254"/>
      <c r="J195" s="249"/>
      <c r="K195" s="249"/>
      <c r="L195" s="255"/>
      <c r="M195" s="256"/>
      <c r="N195" s="257"/>
      <c r="O195" s="257"/>
      <c r="P195" s="257"/>
      <c r="Q195" s="257"/>
      <c r="R195" s="257"/>
      <c r="S195" s="257"/>
      <c r="T195" s="258"/>
      <c r="AT195" s="259" t="s">
        <v>148</v>
      </c>
      <c r="AU195" s="259" t="s">
        <v>84</v>
      </c>
      <c r="AV195" s="12" t="s">
        <v>84</v>
      </c>
      <c r="AW195" s="12" t="s">
        <v>38</v>
      </c>
      <c r="AX195" s="12" t="s">
        <v>75</v>
      </c>
      <c r="AY195" s="259" t="s">
        <v>138</v>
      </c>
    </row>
    <row r="196" s="12" customFormat="1">
      <c r="B196" s="248"/>
      <c r="C196" s="249"/>
      <c r="D196" s="250" t="s">
        <v>148</v>
      </c>
      <c r="E196" s="251" t="s">
        <v>23</v>
      </c>
      <c r="F196" s="252" t="s">
        <v>245</v>
      </c>
      <c r="G196" s="249"/>
      <c r="H196" s="253">
        <v>111.39400000000001</v>
      </c>
      <c r="I196" s="254"/>
      <c r="J196" s="249"/>
      <c r="K196" s="249"/>
      <c r="L196" s="255"/>
      <c r="M196" s="256"/>
      <c r="N196" s="257"/>
      <c r="O196" s="257"/>
      <c r="P196" s="257"/>
      <c r="Q196" s="257"/>
      <c r="R196" s="257"/>
      <c r="S196" s="257"/>
      <c r="T196" s="258"/>
      <c r="AT196" s="259" t="s">
        <v>148</v>
      </c>
      <c r="AU196" s="259" t="s">
        <v>84</v>
      </c>
      <c r="AV196" s="12" t="s">
        <v>84</v>
      </c>
      <c r="AW196" s="12" t="s">
        <v>38</v>
      </c>
      <c r="AX196" s="12" t="s">
        <v>75</v>
      </c>
      <c r="AY196" s="259" t="s">
        <v>138</v>
      </c>
    </row>
    <row r="197" s="12" customFormat="1">
      <c r="B197" s="248"/>
      <c r="C197" s="249"/>
      <c r="D197" s="250" t="s">
        <v>148</v>
      </c>
      <c r="E197" s="251" t="s">
        <v>23</v>
      </c>
      <c r="F197" s="252" t="s">
        <v>246</v>
      </c>
      <c r="G197" s="249"/>
      <c r="H197" s="253">
        <v>89.076999999999998</v>
      </c>
      <c r="I197" s="254"/>
      <c r="J197" s="249"/>
      <c r="K197" s="249"/>
      <c r="L197" s="255"/>
      <c r="M197" s="256"/>
      <c r="N197" s="257"/>
      <c r="O197" s="257"/>
      <c r="P197" s="257"/>
      <c r="Q197" s="257"/>
      <c r="R197" s="257"/>
      <c r="S197" s="257"/>
      <c r="T197" s="258"/>
      <c r="AT197" s="259" t="s">
        <v>148</v>
      </c>
      <c r="AU197" s="259" t="s">
        <v>84</v>
      </c>
      <c r="AV197" s="12" t="s">
        <v>84</v>
      </c>
      <c r="AW197" s="12" t="s">
        <v>38</v>
      </c>
      <c r="AX197" s="12" t="s">
        <v>75</v>
      </c>
      <c r="AY197" s="259" t="s">
        <v>138</v>
      </c>
    </row>
    <row r="198" s="12" customFormat="1">
      <c r="B198" s="248"/>
      <c r="C198" s="249"/>
      <c r="D198" s="250" t="s">
        <v>148</v>
      </c>
      <c r="E198" s="251" t="s">
        <v>23</v>
      </c>
      <c r="F198" s="252" t="s">
        <v>247</v>
      </c>
      <c r="G198" s="249"/>
      <c r="H198" s="253">
        <v>135.88399999999999</v>
      </c>
      <c r="I198" s="254"/>
      <c r="J198" s="249"/>
      <c r="K198" s="249"/>
      <c r="L198" s="255"/>
      <c r="M198" s="256"/>
      <c r="N198" s="257"/>
      <c r="O198" s="257"/>
      <c r="P198" s="257"/>
      <c r="Q198" s="257"/>
      <c r="R198" s="257"/>
      <c r="S198" s="257"/>
      <c r="T198" s="258"/>
      <c r="AT198" s="259" t="s">
        <v>148</v>
      </c>
      <c r="AU198" s="259" t="s">
        <v>84</v>
      </c>
      <c r="AV198" s="12" t="s">
        <v>84</v>
      </c>
      <c r="AW198" s="12" t="s">
        <v>38</v>
      </c>
      <c r="AX198" s="12" t="s">
        <v>75</v>
      </c>
      <c r="AY198" s="259" t="s">
        <v>138</v>
      </c>
    </row>
    <row r="199" s="12" customFormat="1">
      <c r="B199" s="248"/>
      <c r="C199" s="249"/>
      <c r="D199" s="250" t="s">
        <v>148</v>
      </c>
      <c r="E199" s="251" t="s">
        <v>23</v>
      </c>
      <c r="F199" s="252" t="s">
        <v>248</v>
      </c>
      <c r="G199" s="249"/>
      <c r="H199" s="253">
        <v>113.56699999999999</v>
      </c>
      <c r="I199" s="254"/>
      <c r="J199" s="249"/>
      <c r="K199" s="249"/>
      <c r="L199" s="255"/>
      <c r="M199" s="256"/>
      <c r="N199" s="257"/>
      <c r="O199" s="257"/>
      <c r="P199" s="257"/>
      <c r="Q199" s="257"/>
      <c r="R199" s="257"/>
      <c r="S199" s="257"/>
      <c r="T199" s="258"/>
      <c r="AT199" s="259" t="s">
        <v>148</v>
      </c>
      <c r="AU199" s="259" t="s">
        <v>84</v>
      </c>
      <c r="AV199" s="12" t="s">
        <v>84</v>
      </c>
      <c r="AW199" s="12" t="s">
        <v>38</v>
      </c>
      <c r="AX199" s="12" t="s">
        <v>75</v>
      </c>
      <c r="AY199" s="259" t="s">
        <v>138</v>
      </c>
    </row>
    <row r="200" s="12" customFormat="1">
      <c r="B200" s="248"/>
      <c r="C200" s="249"/>
      <c r="D200" s="250" t="s">
        <v>148</v>
      </c>
      <c r="E200" s="251" t="s">
        <v>23</v>
      </c>
      <c r="F200" s="252" t="s">
        <v>249</v>
      </c>
      <c r="G200" s="249"/>
      <c r="H200" s="253">
        <v>65.573999999999998</v>
      </c>
      <c r="I200" s="254"/>
      <c r="J200" s="249"/>
      <c r="K200" s="249"/>
      <c r="L200" s="255"/>
      <c r="M200" s="256"/>
      <c r="N200" s="257"/>
      <c r="O200" s="257"/>
      <c r="P200" s="257"/>
      <c r="Q200" s="257"/>
      <c r="R200" s="257"/>
      <c r="S200" s="257"/>
      <c r="T200" s="258"/>
      <c r="AT200" s="259" t="s">
        <v>148</v>
      </c>
      <c r="AU200" s="259" t="s">
        <v>84</v>
      </c>
      <c r="AV200" s="12" t="s">
        <v>84</v>
      </c>
      <c r="AW200" s="12" t="s">
        <v>38</v>
      </c>
      <c r="AX200" s="12" t="s">
        <v>75</v>
      </c>
      <c r="AY200" s="259" t="s">
        <v>138</v>
      </c>
    </row>
    <row r="201" s="12" customFormat="1">
      <c r="B201" s="248"/>
      <c r="C201" s="249"/>
      <c r="D201" s="250" t="s">
        <v>148</v>
      </c>
      <c r="E201" s="251" t="s">
        <v>23</v>
      </c>
      <c r="F201" s="252" t="s">
        <v>250</v>
      </c>
      <c r="G201" s="249"/>
      <c r="H201" s="253">
        <v>113.56699999999999</v>
      </c>
      <c r="I201" s="254"/>
      <c r="J201" s="249"/>
      <c r="K201" s="249"/>
      <c r="L201" s="255"/>
      <c r="M201" s="256"/>
      <c r="N201" s="257"/>
      <c r="O201" s="257"/>
      <c r="P201" s="257"/>
      <c r="Q201" s="257"/>
      <c r="R201" s="257"/>
      <c r="S201" s="257"/>
      <c r="T201" s="258"/>
      <c r="AT201" s="259" t="s">
        <v>148</v>
      </c>
      <c r="AU201" s="259" t="s">
        <v>84</v>
      </c>
      <c r="AV201" s="12" t="s">
        <v>84</v>
      </c>
      <c r="AW201" s="12" t="s">
        <v>38</v>
      </c>
      <c r="AX201" s="12" t="s">
        <v>75</v>
      </c>
      <c r="AY201" s="259" t="s">
        <v>138</v>
      </c>
    </row>
    <row r="202" s="12" customFormat="1">
      <c r="B202" s="248"/>
      <c r="C202" s="249"/>
      <c r="D202" s="250" t="s">
        <v>148</v>
      </c>
      <c r="E202" s="251" t="s">
        <v>23</v>
      </c>
      <c r="F202" s="252" t="s">
        <v>251</v>
      </c>
      <c r="G202" s="249"/>
      <c r="H202" s="253">
        <v>111.39400000000001</v>
      </c>
      <c r="I202" s="254"/>
      <c r="J202" s="249"/>
      <c r="K202" s="249"/>
      <c r="L202" s="255"/>
      <c r="M202" s="256"/>
      <c r="N202" s="257"/>
      <c r="O202" s="257"/>
      <c r="P202" s="257"/>
      <c r="Q202" s="257"/>
      <c r="R202" s="257"/>
      <c r="S202" s="257"/>
      <c r="T202" s="258"/>
      <c r="AT202" s="259" t="s">
        <v>148</v>
      </c>
      <c r="AU202" s="259" t="s">
        <v>84</v>
      </c>
      <c r="AV202" s="12" t="s">
        <v>84</v>
      </c>
      <c r="AW202" s="12" t="s">
        <v>38</v>
      </c>
      <c r="AX202" s="12" t="s">
        <v>75</v>
      </c>
      <c r="AY202" s="259" t="s">
        <v>138</v>
      </c>
    </row>
    <row r="203" s="12" customFormat="1">
      <c r="B203" s="248"/>
      <c r="C203" s="249"/>
      <c r="D203" s="250" t="s">
        <v>148</v>
      </c>
      <c r="E203" s="251" t="s">
        <v>23</v>
      </c>
      <c r="F203" s="252" t="s">
        <v>252</v>
      </c>
      <c r="G203" s="249"/>
      <c r="H203" s="253">
        <v>113.56699999999999</v>
      </c>
      <c r="I203" s="254"/>
      <c r="J203" s="249"/>
      <c r="K203" s="249"/>
      <c r="L203" s="255"/>
      <c r="M203" s="256"/>
      <c r="N203" s="257"/>
      <c r="O203" s="257"/>
      <c r="P203" s="257"/>
      <c r="Q203" s="257"/>
      <c r="R203" s="257"/>
      <c r="S203" s="257"/>
      <c r="T203" s="258"/>
      <c r="AT203" s="259" t="s">
        <v>148</v>
      </c>
      <c r="AU203" s="259" t="s">
        <v>84</v>
      </c>
      <c r="AV203" s="12" t="s">
        <v>84</v>
      </c>
      <c r="AW203" s="12" t="s">
        <v>38</v>
      </c>
      <c r="AX203" s="12" t="s">
        <v>75</v>
      </c>
      <c r="AY203" s="259" t="s">
        <v>138</v>
      </c>
    </row>
    <row r="204" s="12" customFormat="1">
      <c r="B204" s="248"/>
      <c r="C204" s="249"/>
      <c r="D204" s="250" t="s">
        <v>148</v>
      </c>
      <c r="E204" s="251" t="s">
        <v>23</v>
      </c>
      <c r="F204" s="252" t="s">
        <v>253</v>
      </c>
      <c r="G204" s="249"/>
      <c r="H204" s="253">
        <v>88.483999999999995</v>
      </c>
      <c r="I204" s="254"/>
      <c r="J204" s="249"/>
      <c r="K204" s="249"/>
      <c r="L204" s="255"/>
      <c r="M204" s="256"/>
      <c r="N204" s="257"/>
      <c r="O204" s="257"/>
      <c r="P204" s="257"/>
      <c r="Q204" s="257"/>
      <c r="R204" s="257"/>
      <c r="S204" s="257"/>
      <c r="T204" s="258"/>
      <c r="AT204" s="259" t="s">
        <v>148</v>
      </c>
      <c r="AU204" s="259" t="s">
        <v>84</v>
      </c>
      <c r="AV204" s="12" t="s">
        <v>84</v>
      </c>
      <c r="AW204" s="12" t="s">
        <v>38</v>
      </c>
      <c r="AX204" s="12" t="s">
        <v>75</v>
      </c>
      <c r="AY204" s="259" t="s">
        <v>138</v>
      </c>
    </row>
    <row r="205" s="12" customFormat="1">
      <c r="B205" s="248"/>
      <c r="C205" s="249"/>
      <c r="D205" s="250" t="s">
        <v>148</v>
      </c>
      <c r="E205" s="251" t="s">
        <v>23</v>
      </c>
      <c r="F205" s="252" t="s">
        <v>254</v>
      </c>
      <c r="G205" s="249"/>
      <c r="H205" s="253">
        <v>111.39400000000001</v>
      </c>
      <c r="I205" s="254"/>
      <c r="J205" s="249"/>
      <c r="K205" s="249"/>
      <c r="L205" s="255"/>
      <c r="M205" s="256"/>
      <c r="N205" s="257"/>
      <c r="O205" s="257"/>
      <c r="P205" s="257"/>
      <c r="Q205" s="257"/>
      <c r="R205" s="257"/>
      <c r="S205" s="257"/>
      <c r="T205" s="258"/>
      <c r="AT205" s="259" t="s">
        <v>148</v>
      </c>
      <c r="AU205" s="259" t="s">
        <v>84</v>
      </c>
      <c r="AV205" s="12" t="s">
        <v>84</v>
      </c>
      <c r="AW205" s="12" t="s">
        <v>38</v>
      </c>
      <c r="AX205" s="12" t="s">
        <v>75</v>
      </c>
      <c r="AY205" s="259" t="s">
        <v>138</v>
      </c>
    </row>
    <row r="206" s="12" customFormat="1">
      <c r="B206" s="248"/>
      <c r="C206" s="249"/>
      <c r="D206" s="250" t="s">
        <v>148</v>
      </c>
      <c r="E206" s="251" t="s">
        <v>23</v>
      </c>
      <c r="F206" s="252" t="s">
        <v>255</v>
      </c>
      <c r="G206" s="249"/>
      <c r="H206" s="253">
        <v>134.78200000000001</v>
      </c>
      <c r="I206" s="254"/>
      <c r="J206" s="249"/>
      <c r="K206" s="249"/>
      <c r="L206" s="255"/>
      <c r="M206" s="256"/>
      <c r="N206" s="257"/>
      <c r="O206" s="257"/>
      <c r="P206" s="257"/>
      <c r="Q206" s="257"/>
      <c r="R206" s="257"/>
      <c r="S206" s="257"/>
      <c r="T206" s="258"/>
      <c r="AT206" s="259" t="s">
        <v>148</v>
      </c>
      <c r="AU206" s="259" t="s">
        <v>84</v>
      </c>
      <c r="AV206" s="12" t="s">
        <v>84</v>
      </c>
      <c r="AW206" s="12" t="s">
        <v>38</v>
      </c>
      <c r="AX206" s="12" t="s">
        <v>75</v>
      </c>
      <c r="AY206" s="259" t="s">
        <v>138</v>
      </c>
    </row>
    <row r="207" s="12" customFormat="1">
      <c r="B207" s="248"/>
      <c r="C207" s="249"/>
      <c r="D207" s="250" t="s">
        <v>148</v>
      </c>
      <c r="E207" s="251" t="s">
        <v>23</v>
      </c>
      <c r="F207" s="252" t="s">
        <v>256</v>
      </c>
      <c r="G207" s="249"/>
      <c r="H207" s="253">
        <v>43.368000000000002</v>
      </c>
      <c r="I207" s="254"/>
      <c r="J207" s="249"/>
      <c r="K207" s="249"/>
      <c r="L207" s="255"/>
      <c r="M207" s="256"/>
      <c r="N207" s="257"/>
      <c r="O207" s="257"/>
      <c r="P207" s="257"/>
      <c r="Q207" s="257"/>
      <c r="R207" s="257"/>
      <c r="S207" s="257"/>
      <c r="T207" s="258"/>
      <c r="AT207" s="259" t="s">
        <v>148</v>
      </c>
      <c r="AU207" s="259" t="s">
        <v>84</v>
      </c>
      <c r="AV207" s="12" t="s">
        <v>84</v>
      </c>
      <c r="AW207" s="12" t="s">
        <v>38</v>
      </c>
      <c r="AX207" s="12" t="s">
        <v>75</v>
      </c>
      <c r="AY207" s="259" t="s">
        <v>138</v>
      </c>
    </row>
    <row r="208" s="12" customFormat="1">
      <c r="B208" s="248"/>
      <c r="C208" s="249"/>
      <c r="D208" s="250" t="s">
        <v>148</v>
      </c>
      <c r="E208" s="251" t="s">
        <v>23</v>
      </c>
      <c r="F208" s="252" t="s">
        <v>257</v>
      </c>
      <c r="G208" s="249"/>
      <c r="H208" s="253">
        <v>106.666</v>
      </c>
      <c r="I208" s="254"/>
      <c r="J208" s="249"/>
      <c r="K208" s="249"/>
      <c r="L208" s="255"/>
      <c r="M208" s="256"/>
      <c r="N208" s="257"/>
      <c r="O208" s="257"/>
      <c r="P208" s="257"/>
      <c r="Q208" s="257"/>
      <c r="R208" s="257"/>
      <c r="S208" s="257"/>
      <c r="T208" s="258"/>
      <c r="AT208" s="259" t="s">
        <v>148</v>
      </c>
      <c r="AU208" s="259" t="s">
        <v>84</v>
      </c>
      <c r="AV208" s="12" t="s">
        <v>84</v>
      </c>
      <c r="AW208" s="12" t="s">
        <v>38</v>
      </c>
      <c r="AX208" s="12" t="s">
        <v>75</v>
      </c>
      <c r="AY208" s="259" t="s">
        <v>138</v>
      </c>
    </row>
    <row r="209" s="12" customFormat="1">
      <c r="B209" s="248"/>
      <c r="C209" s="249"/>
      <c r="D209" s="250" t="s">
        <v>148</v>
      </c>
      <c r="E209" s="251" t="s">
        <v>23</v>
      </c>
      <c r="F209" s="252" t="s">
        <v>258</v>
      </c>
      <c r="G209" s="249"/>
      <c r="H209" s="253">
        <v>54.289000000000001</v>
      </c>
      <c r="I209" s="254"/>
      <c r="J209" s="249"/>
      <c r="K209" s="249"/>
      <c r="L209" s="255"/>
      <c r="M209" s="256"/>
      <c r="N209" s="257"/>
      <c r="O209" s="257"/>
      <c r="P209" s="257"/>
      <c r="Q209" s="257"/>
      <c r="R209" s="257"/>
      <c r="S209" s="257"/>
      <c r="T209" s="258"/>
      <c r="AT209" s="259" t="s">
        <v>148</v>
      </c>
      <c r="AU209" s="259" t="s">
        <v>84</v>
      </c>
      <c r="AV209" s="12" t="s">
        <v>84</v>
      </c>
      <c r="AW209" s="12" t="s">
        <v>38</v>
      </c>
      <c r="AX209" s="12" t="s">
        <v>75</v>
      </c>
      <c r="AY209" s="259" t="s">
        <v>138</v>
      </c>
    </row>
    <row r="210" s="12" customFormat="1">
      <c r="B210" s="248"/>
      <c r="C210" s="249"/>
      <c r="D210" s="250" t="s">
        <v>148</v>
      </c>
      <c r="E210" s="251" t="s">
        <v>23</v>
      </c>
      <c r="F210" s="252" t="s">
        <v>259</v>
      </c>
      <c r="G210" s="249"/>
      <c r="H210" s="253">
        <v>63.994</v>
      </c>
      <c r="I210" s="254"/>
      <c r="J210" s="249"/>
      <c r="K210" s="249"/>
      <c r="L210" s="255"/>
      <c r="M210" s="256"/>
      <c r="N210" s="257"/>
      <c r="O210" s="257"/>
      <c r="P210" s="257"/>
      <c r="Q210" s="257"/>
      <c r="R210" s="257"/>
      <c r="S210" s="257"/>
      <c r="T210" s="258"/>
      <c r="AT210" s="259" t="s">
        <v>148</v>
      </c>
      <c r="AU210" s="259" t="s">
        <v>84</v>
      </c>
      <c r="AV210" s="12" t="s">
        <v>84</v>
      </c>
      <c r="AW210" s="12" t="s">
        <v>38</v>
      </c>
      <c r="AX210" s="12" t="s">
        <v>75</v>
      </c>
      <c r="AY210" s="259" t="s">
        <v>138</v>
      </c>
    </row>
    <row r="211" s="12" customFormat="1">
      <c r="B211" s="248"/>
      <c r="C211" s="249"/>
      <c r="D211" s="250" t="s">
        <v>148</v>
      </c>
      <c r="E211" s="251" t="s">
        <v>23</v>
      </c>
      <c r="F211" s="252" t="s">
        <v>260</v>
      </c>
      <c r="G211" s="249"/>
      <c r="H211" s="253">
        <v>26.829000000000001</v>
      </c>
      <c r="I211" s="254"/>
      <c r="J211" s="249"/>
      <c r="K211" s="249"/>
      <c r="L211" s="255"/>
      <c r="M211" s="256"/>
      <c r="N211" s="257"/>
      <c r="O211" s="257"/>
      <c r="P211" s="257"/>
      <c r="Q211" s="257"/>
      <c r="R211" s="257"/>
      <c r="S211" s="257"/>
      <c r="T211" s="258"/>
      <c r="AT211" s="259" t="s">
        <v>148</v>
      </c>
      <c r="AU211" s="259" t="s">
        <v>84</v>
      </c>
      <c r="AV211" s="12" t="s">
        <v>84</v>
      </c>
      <c r="AW211" s="12" t="s">
        <v>38</v>
      </c>
      <c r="AX211" s="12" t="s">
        <v>75</v>
      </c>
      <c r="AY211" s="259" t="s">
        <v>138</v>
      </c>
    </row>
    <row r="212" s="12" customFormat="1">
      <c r="B212" s="248"/>
      <c r="C212" s="249"/>
      <c r="D212" s="250" t="s">
        <v>148</v>
      </c>
      <c r="E212" s="251" t="s">
        <v>23</v>
      </c>
      <c r="F212" s="252" t="s">
        <v>261</v>
      </c>
      <c r="G212" s="249"/>
      <c r="H212" s="253">
        <v>525.38300000000004</v>
      </c>
      <c r="I212" s="254"/>
      <c r="J212" s="249"/>
      <c r="K212" s="249"/>
      <c r="L212" s="255"/>
      <c r="M212" s="256"/>
      <c r="N212" s="257"/>
      <c r="O212" s="257"/>
      <c r="P212" s="257"/>
      <c r="Q212" s="257"/>
      <c r="R212" s="257"/>
      <c r="S212" s="257"/>
      <c r="T212" s="258"/>
      <c r="AT212" s="259" t="s">
        <v>148</v>
      </c>
      <c r="AU212" s="259" t="s">
        <v>84</v>
      </c>
      <c r="AV212" s="12" t="s">
        <v>84</v>
      </c>
      <c r="AW212" s="12" t="s">
        <v>38</v>
      </c>
      <c r="AX212" s="12" t="s">
        <v>75</v>
      </c>
      <c r="AY212" s="259" t="s">
        <v>138</v>
      </c>
    </row>
    <row r="213" s="12" customFormat="1">
      <c r="B213" s="248"/>
      <c r="C213" s="249"/>
      <c r="D213" s="250" t="s">
        <v>148</v>
      </c>
      <c r="E213" s="251" t="s">
        <v>23</v>
      </c>
      <c r="F213" s="252" t="s">
        <v>262</v>
      </c>
      <c r="G213" s="249"/>
      <c r="H213" s="253">
        <v>128.21799999999999</v>
      </c>
      <c r="I213" s="254"/>
      <c r="J213" s="249"/>
      <c r="K213" s="249"/>
      <c r="L213" s="255"/>
      <c r="M213" s="256"/>
      <c r="N213" s="257"/>
      <c r="O213" s="257"/>
      <c r="P213" s="257"/>
      <c r="Q213" s="257"/>
      <c r="R213" s="257"/>
      <c r="S213" s="257"/>
      <c r="T213" s="258"/>
      <c r="AT213" s="259" t="s">
        <v>148</v>
      </c>
      <c r="AU213" s="259" t="s">
        <v>84</v>
      </c>
      <c r="AV213" s="12" t="s">
        <v>84</v>
      </c>
      <c r="AW213" s="12" t="s">
        <v>38</v>
      </c>
      <c r="AX213" s="12" t="s">
        <v>75</v>
      </c>
      <c r="AY213" s="259" t="s">
        <v>138</v>
      </c>
    </row>
    <row r="214" s="12" customFormat="1">
      <c r="B214" s="248"/>
      <c r="C214" s="249"/>
      <c r="D214" s="250" t="s">
        <v>148</v>
      </c>
      <c r="E214" s="251" t="s">
        <v>23</v>
      </c>
      <c r="F214" s="252" t="s">
        <v>263</v>
      </c>
      <c r="G214" s="249"/>
      <c r="H214" s="253">
        <v>30.814</v>
      </c>
      <c r="I214" s="254"/>
      <c r="J214" s="249"/>
      <c r="K214" s="249"/>
      <c r="L214" s="255"/>
      <c r="M214" s="256"/>
      <c r="N214" s="257"/>
      <c r="O214" s="257"/>
      <c r="P214" s="257"/>
      <c r="Q214" s="257"/>
      <c r="R214" s="257"/>
      <c r="S214" s="257"/>
      <c r="T214" s="258"/>
      <c r="AT214" s="259" t="s">
        <v>148</v>
      </c>
      <c r="AU214" s="259" t="s">
        <v>84</v>
      </c>
      <c r="AV214" s="12" t="s">
        <v>84</v>
      </c>
      <c r="AW214" s="12" t="s">
        <v>38</v>
      </c>
      <c r="AX214" s="12" t="s">
        <v>75</v>
      </c>
      <c r="AY214" s="259" t="s">
        <v>138</v>
      </c>
    </row>
    <row r="215" s="12" customFormat="1">
      <c r="B215" s="248"/>
      <c r="C215" s="249"/>
      <c r="D215" s="250" t="s">
        <v>148</v>
      </c>
      <c r="E215" s="251" t="s">
        <v>23</v>
      </c>
      <c r="F215" s="252" t="s">
        <v>264</v>
      </c>
      <c r="G215" s="249"/>
      <c r="H215" s="253">
        <v>0</v>
      </c>
      <c r="I215" s="254"/>
      <c r="J215" s="249"/>
      <c r="K215" s="249"/>
      <c r="L215" s="255"/>
      <c r="M215" s="256"/>
      <c r="N215" s="257"/>
      <c r="O215" s="257"/>
      <c r="P215" s="257"/>
      <c r="Q215" s="257"/>
      <c r="R215" s="257"/>
      <c r="S215" s="257"/>
      <c r="T215" s="258"/>
      <c r="AT215" s="259" t="s">
        <v>148</v>
      </c>
      <c r="AU215" s="259" t="s">
        <v>84</v>
      </c>
      <c r="AV215" s="12" t="s">
        <v>84</v>
      </c>
      <c r="AW215" s="12" t="s">
        <v>38</v>
      </c>
      <c r="AX215" s="12" t="s">
        <v>75</v>
      </c>
      <c r="AY215" s="259" t="s">
        <v>138</v>
      </c>
    </row>
    <row r="216" s="12" customFormat="1">
      <c r="B216" s="248"/>
      <c r="C216" s="249"/>
      <c r="D216" s="250" t="s">
        <v>148</v>
      </c>
      <c r="E216" s="251" t="s">
        <v>23</v>
      </c>
      <c r="F216" s="252" t="s">
        <v>265</v>
      </c>
      <c r="G216" s="249"/>
      <c r="H216" s="253">
        <v>17.390000000000001</v>
      </c>
      <c r="I216" s="254"/>
      <c r="J216" s="249"/>
      <c r="K216" s="249"/>
      <c r="L216" s="255"/>
      <c r="M216" s="256"/>
      <c r="N216" s="257"/>
      <c r="O216" s="257"/>
      <c r="P216" s="257"/>
      <c r="Q216" s="257"/>
      <c r="R216" s="257"/>
      <c r="S216" s="257"/>
      <c r="T216" s="258"/>
      <c r="AT216" s="259" t="s">
        <v>148</v>
      </c>
      <c r="AU216" s="259" t="s">
        <v>84</v>
      </c>
      <c r="AV216" s="12" t="s">
        <v>84</v>
      </c>
      <c r="AW216" s="12" t="s">
        <v>38</v>
      </c>
      <c r="AX216" s="12" t="s">
        <v>75</v>
      </c>
      <c r="AY216" s="259" t="s">
        <v>138</v>
      </c>
    </row>
    <row r="217" s="12" customFormat="1">
      <c r="B217" s="248"/>
      <c r="C217" s="249"/>
      <c r="D217" s="250" t="s">
        <v>148</v>
      </c>
      <c r="E217" s="251" t="s">
        <v>23</v>
      </c>
      <c r="F217" s="252" t="s">
        <v>266</v>
      </c>
      <c r="G217" s="249"/>
      <c r="H217" s="253">
        <v>33.670000000000002</v>
      </c>
      <c r="I217" s="254"/>
      <c r="J217" s="249"/>
      <c r="K217" s="249"/>
      <c r="L217" s="255"/>
      <c r="M217" s="256"/>
      <c r="N217" s="257"/>
      <c r="O217" s="257"/>
      <c r="P217" s="257"/>
      <c r="Q217" s="257"/>
      <c r="R217" s="257"/>
      <c r="S217" s="257"/>
      <c r="T217" s="258"/>
      <c r="AT217" s="259" t="s">
        <v>148</v>
      </c>
      <c r="AU217" s="259" t="s">
        <v>84</v>
      </c>
      <c r="AV217" s="12" t="s">
        <v>84</v>
      </c>
      <c r="AW217" s="12" t="s">
        <v>38</v>
      </c>
      <c r="AX217" s="12" t="s">
        <v>75</v>
      </c>
      <c r="AY217" s="259" t="s">
        <v>138</v>
      </c>
    </row>
    <row r="218" s="12" customFormat="1">
      <c r="B218" s="248"/>
      <c r="C218" s="249"/>
      <c r="D218" s="250" t="s">
        <v>148</v>
      </c>
      <c r="E218" s="251" t="s">
        <v>23</v>
      </c>
      <c r="F218" s="252" t="s">
        <v>267</v>
      </c>
      <c r="G218" s="249"/>
      <c r="H218" s="253">
        <v>17.02</v>
      </c>
      <c r="I218" s="254"/>
      <c r="J218" s="249"/>
      <c r="K218" s="249"/>
      <c r="L218" s="255"/>
      <c r="M218" s="256"/>
      <c r="N218" s="257"/>
      <c r="O218" s="257"/>
      <c r="P218" s="257"/>
      <c r="Q218" s="257"/>
      <c r="R218" s="257"/>
      <c r="S218" s="257"/>
      <c r="T218" s="258"/>
      <c r="AT218" s="259" t="s">
        <v>148</v>
      </c>
      <c r="AU218" s="259" t="s">
        <v>84</v>
      </c>
      <c r="AV218" s="12" t="s">
        <v>84</v>
      </c>
      <c r="AW218" s="12" t="s">
        <v>38</v>
      </c>
      <c r="AX218" s="12" t="s">
        <v>75</v>
      </c>
      <c r="AY218" s="259" t="s">
        <v>138</v>
      </c>
    </row>
    <row r="219" s="12" customFormat="1">
      <c r="B219" s="248"/>
      <c r="C219" s="249"/>
      <c r="D219" s="250" t="s">
        <v>148</v>
      </c>
      <c r="E219" s="251" t="s">
        <v>23</v>
      </c>
      <c r="F219" s="252" t="s">
        <v>268</v>
      </c>
      <c r="G219" s="249"/>
      <c r="H219" s="253">
        <v>32.93</v>
      </c>
      <c r="I219" s="254"/>
      <c r="J219" s="249"/>
      <c r="K219" s="249"/>
      <c r="L219" s="255"/>
      <c r="M219" s="256"/>
      <c r="N219" s="257"/>
      <c r="O219" s="257"/>
      <c r="P219" s="257"/>
      <c r="Q219" s="257"/>
      <c r="R219" s="257"/>
      <c r="S219" s="257"/>
      <c r="T219" s="258"/>
      <c r="AT219" s="259" t="s">
        <v>148</v>
      </c>
      <c r="AU219" s="259" t="s">
        <v>84</v>
      </c>
      <c r="AV219" s="12" t="s">
        <v>84</v>
      </c>
      <c r="AW219" s="12" t="s">
        <v>38</v>
      </c>
      <c r="AX219" s="12" t="s">
        <v>75</v>
      </c>
      <c r="AY219" s="259" t="s">
        <v>138</v>
      </c>
    </row>
    <row r="220" s="14" customFormat="1">
      <c r="B220" s="270"/>
      <c r="C220" s="271"/>
      <c r="D220" s="250" t="s">
        <v>148</v>
      </c>
      <c r="E220" s="272" t="s">
        <v>23</v>
      </c>
      <c r="F220" s="273" t="s">
        <v>152</v>
      </c>
      <c r="G220" s="271"/>
      <c r="H220" s="274">
        <v>3080.393</v>
      </c>
      <c r="I220" s="275"/>
      <c r="J220" s="271"/>
      <c r="K220" s="271"/>
      <c r="L220" s="276"/>
      <c r="M220" s="277"/>
      <c r="N220" s="278"/>
      <c r="O220" s="278"/>
      <c r="P220" s="278"/>
      <c r="Q220" s="278"/>
      <c r="R220" s="278"/>
      <c r="S220" s="278"/>
      <c r="T220" s="279"/>
      <c r="AT220" s="280" t="s">
        <v>148</v>
      </c>
      <c r="AU220" s="280" t="s">
        <v>84</v>
      </c>
      <c r="AV220" s="14" t="s">
        <v>153</v>
      </c>
      <c r="AW220" s="14" t="s">
        <v>38</v>
      </c>
      <c r="AX220" s="14" t="s">
        <v>75</v>
      </c>
      <c r="AY220" s="280" t="s">
        <v>138</v>
      </c>
    </row>
    <row r="221" s="13" customFormat="1">
      <c r="B221" s="260"/>
      <c r="C221" s="261"/>
      <c r="D221" s="250" t="s">
        <v>148</v>
      </c>
      <c r="E221" s="262" t="s">
        <v>23</v>
      </c>
      <c r="F221" s="263" t="s">
        <v>269</v>
      </c>
      <c r="G221" s="261"/>
      <c r="H221" s="262" t="s">
        <v>23</v>
      </c>
      <c r="I221" s="264"/>
      <c r="J221" s="261"/>
      <c r="K221" s="261"/>
      <c r="L221" s="265"/>
      <c r="M221" s="266"/>
      <c r="N221" s="267"/>
      <c r="O221" s="267"/>
      <c r="P221" s="267"/>
      <c r="Q221" s="267"/>
      <c r="R221" s="267"/>
      <c r="S221" s="267"/>
      <c r="T221" s="268"/>
      <c r="AT221" s="269" t="s">
        <v>148</v>
      </c>
      <c r="AU221" s="269" t="s">
        <v>84</v>
      </c>
      <c r="AV221" s="13" t="s">
        <v>82</v>
      </c>
      <c r="AW221" s="13" t="s">
        <v>38</v>
      </c>
      <c r="AX221" s="13" t="s">
        <v>75</v>
      </c>
      <c r="AY221" s="269" t="s">
        <v>138</v>
      </c>
    </row>
    <row r="222" s="12" customFormat="1">
      <c r="B222" s="248"/>
      <c r="C222" s="249"/>
      <c r="D222" s="250" t="s">
        <v>148</v>
      </c>
      <c r="E222" s="251" t="s">
        <v>23</v>
      </c>
      <c r="F222" s="252" t="s">
        <v>270</v>
      </c>
      <c r="G222" s="249"/>
      <c r="H222" s="253">
        <v>57.476999999999997</v>
      </c>
      <c r="I222" s="254"/>
      <c r="J222" s="249"/>
      <c r="K222" s="249"/>
      <c r="L222" s="255"/>
      <c r="M222" s="256"/>
      <c r="N222" s="257"/>
      <c r="O222" s="257"/>
      <c r="P222" s="257"/>
      <c r="Q222" s="257"/>
      <c r="R222" s="257"/>
      <c r="S222" s="257"/>
      <c r="T222" s="258"/>
      <c r="AT222" s="259" t="s">
        <v>148</v>
      </c>
      <c r="AU222" s="259" t="s">
        <v>84</v>
      </c>
      <c r="AV222" s="12" t="s">
        <v>84</v>
      </c>
      <c r="AW222" s="12" t="s">
        <v>38</v>
      </c>
      <c r="AX222" s="12" t="s">
        <v>75</v>
      </c>
      <c r="AY222" s="259" t="s">
        <v>138</v>
      </c>
    </row>
    <row r="223" s="12" customFormat="1">
      <c r="B223" s="248"/>
      <c r="C223" s="249"/>
      <c r="D223" s="250" t="s">
        <v>148</v>
      </c>
      <c r="E223" s="251" t="s">
        <v>23</v>
      </c>
      <c r="F223" s="252" t="s">
        <v>271</v>
      </c>
      <c r="G223" s="249"/>
      <c r="H223" s="253">
        <v>112.777</v>
      </c>
      <c r="I223" s="254"/>
      <c r="J223" s="249"/>
      <c r="K223" s="249"/>
      <c r="L223" s="255"/>
      <c r="M223" s="256"/>
      <c r="N223" s="257"/>
      <c r="O223" s="257"/>
      <c r="P223" s="257"/>
      <c r="Q223" s="257"/>
      <c r="R223" s="257"/>
      <c r="S223" s="257"/>
      <c r="T223" s="258"/>
      <c r="AT223" s="259" t="s">
        <v>148</v>
      </c>
      <c r="AU223" s="259" t="s">
        <v>84</v>
      </c>
      <c r="AV223" s="12" t="s">
        <v>84</v>
      </c>
      <c r="AW223" s="12" t="s">
        <v>38</v>
      </c>
      <c r="AX223" s="12" t="s">
        <v>75</v>
      </c>
      <c r="AY223" s="259" t="s">
        <v>138</v>
      </c>
    </row>
    <row r="224" s="12" customFormat="1">
      <c r="B224" s="248"/>
      <c r="C224" s="249"/>
      <c r="D224" s="250" t="s">
        <v>148</v>
      </c>
      <c r="E224" s="251" t="s">
        <v>23</v>
      </c>
      <c r="F224" s="252" t="s">
        <v>272</v>
      </c>
      <c r="G224" s="249"/>
      <c r="H224" s="253">
        <v>71.700999999999993</v>
      </c>
      <c r="I224" s="254"/>
      <c r="J224" s="249"/>
      <c r="K224" s="249"/>
      <c r="L224" s="255"/>
      <c r="M224" s="256"/>
      <c r="N224" s="257"/>
      <c r="O224" s="257"/>
      <c r="P224" s="257"/>
      <c r="Q224" s="257"/>
      <c r="R224" s="257"/>
      <c r="S224" s="257"/>
      <c r="T224" s="258"/>
      <c r="AT224" s="259" t="s">
        <v>148</v>
      </c>
      <c r="AU224" s="259" t="s">
        <v>84</v>
      </c>
      <c r="AV224" s="12" t="s">
        <v>84</v>
      </c>
      <c r="AW224" s="12" t="s">
        <v>38</v>
      </c>
      <c r="AX224" s="12" t="s">
        <v>75</v>
      </c>
      <c r="AY224" s="259" t="s">
        <v>138</v>
      </c>
    </row>
    <row r="225" s="12" customFormat="1">
      <c r="B225" s="248"/>
      <c r="C225" s="249"/>
      <c r="D225" s="250" t="s">
        <v>148</v>
      </c>
      <c r="E225" s="251" t="s">
        <v>23</v>
      </c>
      <c r="F225" s="252" t="s">
        <v>273</v>
      </c>
      <c r="G225" s="249"/>
      <c r="H225" s="253">
        <v>112.777</v>
      </c>
      <c r="I225" s="254"/>
      <c r="J225" s="249"/>
      <c r="K225" s="249"/>
      <c r="L225" s="255"/>
      <c r="M225" s="256"/>
      <c r="N225" s="257"/>
      <c r="O225" s="257"/>
      <c r="P225" s="257"/>
      <c r="Q225" s="257"/>
      <c r="R225" s="257"/>
      <c r="S225" s="257"/>
      <c r="T225" s="258"/>
      <c r="AT225" s="259" t="s">
        <v>148</v>
      </c>
      <c r="AU225" s="259" t="s">
        <v>84</v>
      </c>
      <c r="AV225" s="12" t="s">
        <v>84</v>
      </c>
      <c r="AW225" s="12" t="s">
        <v>38</v>
      </c>
      <c r="AX225" s="12" t="s">
        <v>75</v>
      </c>
      <c r="AY225" s="259" t="s">
        <v>138</v>
      </c>
    </row>
    <row r="226" s="12" customFormat="1">
      <c r="B226" s="248"/>
      <c r="C226" s="249"/>
      <c r="D226" s="250" t="s">
        <v>148</v>
      </c>
      <c r="E226" s="251" t="s">
        <v>23</v>
      </c>
      <c r="F226" s="252" t="s">
        <v>274</v>
      </c>
      <c r="G226" s="249"/>
      <c r="H226" s="253">
        <v>87.501000000000005</v>
      </c>
      <c r="I226" s="254"/>
      <c r="J226" s="249"/>
      <c r="K226" s="249"/>
      <c r="L226" s="255"/>
      <c r="M226" s="256"/>
      <c r="N226" s="257"/>
      <c r="O226" s="257"/>
      <c r="P226" s="257"/>
      <c r="Q226" s="257"/>
      <c r="R226" s="257"/>
      <c r="S226" s="257"/>
      <c r="T226" s="258"/>
      <c r="AT226" s="259" t="s">
        <v>148</v>
      </c>
      <c r="AU226" s="259" t="s">
        <v>84</v>
      </c>
      <c r="AV226" s="12" t="s">
        <v>84</v>
      </c>
      <c r="AW226" s="12" t="s">
        <v>38</v>
      </c>
      <c r="AX226" s="12" t="s">
        <v>75</v>
      </c>
      <c r="AY226" s="259" t="s">
        <v>138</v>
      </c>
    </row>
    <row r="227" s="12" customFormat="1">
      <c r="B227" s="248"/>
      <c r="C227" s="249"/>
      <c r="D227" s="250" t="s">
        <v>148</v>
      </c>
      <c r="E227" s="251" t="s">
        <v>23</v>
      </c>
      <c r="F227" s="252" t="s">
        <v>275</v>
      </c>
      <c r="G227" s="249"/>
      <c r="H227" s="253">
        <v>112.777</v>
      </c>
      <c r="I227" s="254"/>
      <c r="J227" s="249"/>
      <c r="K227" s="249"/>
      <c r="L227" s="255"/>
      <c r="M227" s="256"/>
      <c r="N227" s="257"/>
      <c r="O227" s="257"/>
      <c r="P227" s="257"/>
      <c r="Q227" s="257"/>
      <c r="R227" s="257"/>
      <c r="S227" s="257"/>
      <c r="T227" s="258"/>
      <c r="AT227" s="259" t="s">
        <v>148</v>
      </c>
      <c r="AU227" s="259" t="s">
        <v>84</v>
      </c>
      <c r="AV227" s="12" t="s">
        <v>84</v>
      </c>
      <c r="AW227" s="12" t="s">
        <v>38</v>
      </c>
      <c r="AX227" s="12" t="s">
        <v>75</v>
      </c>
      <c r="AY227" s="259" t="s">
        <v>138</v>
      </c>
    </row>
    <row r="228" s="12" customFormat="1">
      <c r="B228" s="248"/>
      <c r="C228" s="249"/>
      <c r="D228" s="250" t="s">
        <v>148</v>
      </c>
      <c r="E228" s="251" t="s">
        <v>23</v>
      </c>
      <c r="F228" s="252" t="s">
        <v>276</v>
      </c>
      <c r="G228" s="249"/>
      <c r="H228" s="253">
        <v>89.076999999999998</v>
      </c>
      <c r="I228" s="254"/>
      <c r="J228" s="249"/>
      <c r="K228" s="249"/>
      <c r="L228" s="255"/>
      <c r="M228" s="256"/>
      <c r="N228" s="257"/>
      <c r="O228" s="257"/>
      <c r="P228" s="257"/>
      <c r="Q228" s="257"/>
      <c r="R228" s="257"/>
      <c r="S228" s="257"/>
      <c r="T228" s="258"/>
      <c r="AT228" s="259" t="s">
        <v>148</v>
      </c>
      <c r="AU228" s="259" t="s">
        <v>84</v>
      </c>
      <c r="AV228" s="12" t="s">
        <v>84</v>
      </c>
      <c r="AW228" s="12" t="s">
        <v>38</v>
      </c>
      <c r="AX228" s="12" t="s">
        <v>75</v>
      </c>
      <c r="AY228" s="259" t="s">
        <v>138</v>
      </c>
    </row>
    <row r="229" s="12" customFormat="1">
      <c r="B229" s="248"/>
      <c r="C229" s="249"/>
      <c r="D229" s="250" t="s">
        <v>148</v>
      </c>
      <c r="E229" s="251" t="s">
        <v>23</v>
      </c>
      <c r="F229" s="252" t="s">
        <v>277</v>
      </c>
      <c r="G229" s="249"/>
      <c r="H229" s="253">
        <v>112.777</v>
      </c>
      <c r="I229" s="254"/>
      <c r="J229" s="249"/>
      <c r="K229" s="249"/>
      <c r="L229" s="255"/>
      <c r="M229" s="256"/>
      <c r="N229" s="257"/>
      <c r="O229" s="257"/>
      <c r="P229" s="257"/>
      <c r="Q229" s="257"/>
      <c r="R229" s="257"/>
      <c r="S229" s="257"/>
      <c r="T229" s="258"/>
      <c r="AT229" s="259" t="s">
        <v>148</v>
      </c>
      <c r="AU229" s="259" t="s">
        <v>84</v>
      </c>
      <c r="AV229" s="12" t="s">
        <v>84</v>
      </c>
      <c r="AW229" s="12" t="s">
        <v>38</v>
      </c>
      <c r="AX229" s="12" t="s">
        <v>75</v>
      </c>
      <c r="AY229" s="259" t="s">
        <v>138</v>
      </c>
    </row>
    <row r="230" s="12" customFormat="1">
      <c r="B230" s="248"/>
      <c r="C230" s="249"/>
      <c r="D230" s="250" t="s">
        <v>148</v>
      </c>
      <c r="E230" s="251" t="s">
        <v>23</v>
      </c>
      <c r="F230" s="252" t="s">
        <v>278</v>
      </c>
      <c r="G230" s="249"/>
      <c r="H230" s="253">
        <v>89.076999999999998</v>
      </c>
      <c r="I230" s="254"/>
      <c r="J230" s="249"/>
      <c r="K230" s="249"/>
      <c r="L230" s="255"/>
      <c r="M230" s="256"/>
      <c r="N230" s="257"/>
      <c r="O230" s="257"/>
      <c r="P230" s="257"/>
      <c r="Q230" s="257"/>
      <c r="R230" s="257"/>
      <c r="S230" s="257"/>
      <c r="T230" s="258"/>
      <c r="AT230" s="259" t="s">
        <v>148</v>
      </c>
      <c r="AU230" s="259" t="s">
        <v>84</v>
      </c>
      <c r="AV230" s="12" t="s">
        <v>84</v>
      </c>
      <c r="AW230" s="12" t="s">
        <v>38</v>
      </c>
      <c r="AX230" s="12" t="s">
        <v>75</v>
      </c>
      <c r="AY230" s="259" t="s">
        <v>138</v>
      </c>
    </row>
    <row r="231" s="12" customFormat="1">
      <c r="B231" s="248"/>
      <c r="C231" s="249"/>
      <c r="D231" s="250" t="s">
        <v>148</v>
      </c>
      <c r="E231" s="251" t="s">
        <v>23</v>
      </c>
      <c r="F231" s="252" t="s">
        <v>279</v>
      </c>
      <c r="G231" s="249"/>
      <c r="H231" s="253">
        <v>182.30099999999999</v>
      </c>
      <c r="I231" s="254"/>
      <c r="J231" s="249"/>
      <c r="K231" s="249"/>
      <c r="L231" s="255"/>
      <c r="M231" s="256"/>
      <c r="N231" s="257"/>
      <c r="O231" s="257"/>
      <c r="P231" s="257"/>
      <c r="Q231" s="257"/>
      <c r="R231" s="257"/>
      <c r="S231" s="257"/>
      <c r="T231" s="258"/>
      <c r="AT231" s="259" t="s">
        <v>148</v>
      </c>
      <c r="AU231" s="259" t="s">
        <v>84</v>
      </c>
      <c r="AV231" s="12" t="s">
        <v>84</v>
      </c>
      <c r="AW231" s="12" t="s">
        <v>38</v>
      </c>
      <c r="AX231" s="12" t="s">
        <v>75</v>
      </c>
      <c r="AY231" s="259" t="s">
        <v>138</v>
      </c>
    </row>
    <row r="232" s="12" customFormat="1">
      <c r="B232" s="248"/>
      <c r="C232" s="249"/>
      <c r="D232" s="250" t="s">
        <v>148</v>
      </c>
      <c r="E232" s="251" t="s">
        <v>23</v>
      </c>
      <c r="F232" s="252" t="s">
        <v>280</v>
      </c>
      <c r="G232" s="249"/>
      <c r="H232" s="253">
        <v>89.076999999999998</v>
      </c>
      <c r="I232" s="254"/>
      <c r="J232" s="249"/>
      <c r="K232" s="249"/>
      <c r="L232" s="255"/>
      <c r="M232" s="256"/>
      <c r="N232" s="257"/>
      <c r="O232" s="257"/>
      <c r="P232" s="257"/>
      <c r="Q232" s="257"/>
      <c r="R232" s="257"/>
      <c r="S232" s="257"/>
      <c r="T232" s="258"/>
      <c r="AT232" s="259" t="s">
        <v>148</v>
      </c>
      <c r="AU232" s="259" t="s">
        <v>84</v>
      </c>
      <c r="AV232" s="12" t="s">
        <v>84</v>
      </c>
      <c r="AW232" s="12" t="s">
        <v>38</v>
      </c>
      <c r="AX232" s="12" t="s">
        <v>75</v>
      </c>
      <c r="AY232" s="259" t="s">
        <v>138</v>
      </c>
    </row>
    <row r="233" s="12" customFormat="1">
      <c r="B233" s="248"/>
      <c r="C233" s="249"/>
      <c r="D233" s="250" t="s">
        <v>148</v>
      </c>
      <c r="E233" s="251" t="s">
        <v>23</v>
      </c>
      <c r="F233" s="252" t="s">
        <v>281</v>
      </c>
      <c r="G233" s="249"/>
      <c r="H233" s="253">
        <v>133.32499999999999</v>
      </c>
      <c r="I233" s="254"/>
      <c r="J233" s="249"/>
      <c r="K233" s="249"/>
      <c r="L233" s="255"/>
      <c r="M233" s="256"/>
      <c r="N233" s="257"/>
      <c r="O233" s="257"/>
      <c r="P233" s="257"/>
      <c r="Q233" s="257"/>
      <c r="R233" s="257"/>
      <c r="S233" s="257"/>
      <c r="T233" s="258"/>
      <c r="AT233" s="259" t="s">
        <v>148</v>
      </c>
      <c r="AU233" s="259" t="s">
        <v>84</v>
      </c>
      <c r="AV233" s="12" t="s">
        <v>84</v>
      </c>
      <c r="AW233" s="12" t="s">
        <v>38</v>
      </c>
      <c r="AX233" s="12" t="s">
        <v>75</v>
      </c>
      <c r="AY233" s="259" t="s">
        <v>138</v>
      </c>
    </row>
    <row r="234" s="12" customFormat="1">
      <c r="B234" s="248"/>
      <c r="C234" s="249"/>
      <c r="D234" s="250" t="s">
        <v>148</v>
      </c>
      <c r="E234" s="251" t="s">
        <v>23</v>
      </c>
      <c r="F234" s="252" t="s">
        <v>282</v>
      </c>
      <c r="G234" s="249"/>
      <c r="H234" s="253">
        <v>89.076999999999998</v>
      </c>
      <c r="I234" s="254"/>
      <c r="J234" s="249"/>
      <c r="K234" s="249"/>
      <c r="L234" s="255"/>
      <c r="M234" s="256"/>
      <c r="N234" s="257"/>
      <c r="O234" s="257"/>
      <c r="P234" s="257"/>
      <c r="Q234" s="257"/>
      <c r="R234" s="257"/>
      <c r="S234" s="257"/>
      <c r="T234" s="258"/>
      <c r="AT234" s="259" t="s">
        <v>148</v>
      </c>
      <c r="AU234" s="259" t="s">
        <v>84</v>
      </c>
      <c r="AV234" s="12" t="s">
        <v>84</v>
      </c>
      <c r="AW234" s="12" t="s">
        <v>38</v>
      </c>
      <c r="AX234" s="12" t="s">
        <v>75</v>
      </c>
      <c r="AY234" s="259" t="s">
        <v>138</v>
      </c>
    </row>
    <row r="235" s="12" customFormat="1">
      <c r="B235" s="248"/>
      <c r="C235" s="249"/>
      <c r="D235" s="250" t="s">
        <v>148</v>
      </c>
      <c r="E235" s="251" t="s">
        <v>23</v>
      </c>
      <c r="F235" s="252" t="s">
        <v>283</v>
      </c>
      <c r="G235" s="249"/>
      <c r="H235" s="253">
        <v>90.063999999999993</v>
      </c>
      <c r="I235" s="254"/>
      <c r="J235" s="249"/>
      <c r="K235" s="249"/>
      <c r="L235" s="255"/>
      <c r="M235" s="256"/>
      <c r="N235" s="257"/>
      <c r="O235" s="257"/>
      <c r="P235" s="257"/>
      <c r="Q235" s="257"/>
      <c r="R235" s="257"/>
      <c r="S235" s="257"/>
      <c r="T235" s="258"/>
      <c r="AT235" s="259" t="s">
        <v>148</v>
      </c>
      <c r="AU235" s="259" t="s">
        <v>84</v>
      </c>
      <c r="AV235" s="12" t="s">
        <v>84</v>
      </c>
      <c r="AW235" s="12" t="s">
        <v>38</v>
      </c>
      <c r="AX235" s="12" t="s">
        <v>75</v>
      </c>
      <c r="AY235" s="259" t="s">
        <v>138</v>
      </c>
    </row>
    <row r="236" s="12" customFormat="1">
      <c r="B236" s="248"/>
      <c r="C236" s="249"/>
      <c r="D236" s="250" t="s">
        <v>148</v>
      </c>
      <c r="E236" s="251" t="s">
        <v>23</v>
      </c>
      <c r="F236" s="252" t="s">
        <v>284</v>
      </c>
      <c r="G236" s="249"/>
      <c r="H236" s="253">
        <v>65.376999999999995</v>
      </c>
      <c r="I236" s="254"/>
      <c r="J236" s="249"/>
      <c r="K236" s="249"/>
      <c r="L236" s="255"/>
      <c r="M236" s="256"/>
      <c r="N236" s="257"/>
      <c r="O236" s="257"/>
      <c r="P236" s="257"/>
      <c r="Q236" s="257"/>
      <c r="R236" s="257"/>
      <c r="S236" s="257"/>
      <c r="T236" s="258"/>
      <c r="AT236" s="259" t="s">
        <v>148</v>
      </c>
      <c r="AU236" s="259" t="s">
        <v>84</v>
      </c>
      <c r="AV236" s="12" t="s">
        <v>84</v>
      </c>
      <c r="AW236" s="12" t="s">
        <v>38</v>
      </c>
      <c r="AX236" s="12" t="s">
        <v>75</v>
      </c>
      <c r="AY236" s="259" t="s">
        <v>138</v>
      </c>
    </row>
    <row r="237" s="12" customFormat="1">
      <c r="B237" s="248"/>
      <c r="C237" s="249"/>
      <c r="D237" s="250" t="s">
        <v>148</v>
      </c>
      <c r="E237" s="251" t="s">
        <v>23</v>
      </c>
      <c r="F237" s="252" t="s">
        <v>285</v>
      </c>
      <c r="G237" s="249"/>
      <c r="H237" s="253">
        <v>66.364000000000004</v>
      </c>
      <c r="I237" s="254"/>
      <c r="J237" s="249"/>
      <c r="K237" s="249"/>
      <c r="L237" s="255"/>
      <c r="M237" s="256"/>
      <c r="N237" s="257"/>
      <c r="O237" s="257"/>
      <c r="P237" s="257"/>
      <c r="Q237" s="257"/>
      <c r="R237" s="257"/>
      <c r="S237" s="257"/>
      <c r="T237" s="258"/>
      <c r="AT237" s="259" t="s">
        <v>148</v>
      </c>
      <c r="AU237" s="259" t="s">
        <v>84</v>
      </c>
      <c r="AV237" s="12" t="s">
        <v>84</v>
      </c>
      <c r="AW237" s="12" t="s">
        <v>38</v>
      </c>
      <c r="AX237" s="12" t="s">
        <v>75</v>
      </c>
      <c r="AY237" s="259" t="s">
        <v>138</v>
      </c>
    </row>
    <row r="238" s="12" customFormat="1">
      <c r="B238" s="248"/>
      <c r="C238" s="249"/>
      <c r="D238" s="250" t="s">
        <v>148</v>
      </c>
      <c r="E238" s="251" t="s">
        <v>23</v>
      </c>
      <c r="F238" s="252" t="s">
        <v>286</v>
      </c>
      <c r="G238" s="249"/>
      <c r="H238" s="253">
        <v>112.777</v>
      </c>
      <c r="I238" s="254"/>
      <c r="J238" s="249"/>
      <c r="K238" s="249"/>
      <c r="L238" s="255"/>
      <c r="M238" s="256"/>
      <c r="N238" s="257"/>
      <c r="O238" s="257"/>
      <c r="P238" s="257"/>
      <c r="Q238" s="257"/>
      <c r="R238" s="257"/>
      <c r="S238" s="257"/>
      <c r="T238" s="258"/>
      <c r="AT238" s="259" t="s">
        <v>148</v>
      </c>
      <c r="AU238" s="259" t="s">
        <v>84</v>
      </c>
      <c r="AV238" s="12" t="s">
        <v>84</v>
      </c>
      <c r="AW238" s="12" t="s">
        <v>38</v>
      </c>
      <c r="AX238" s="12" t="s">
        <v>75</v>
      </c>
      <c r="AY238" s="259" t="s">
        <v>138</v>
      </c>
    </row>
    <row r="239" s="12" customFormat="1">
      <c r="B239" s="248"/>
      <c r="C239" s="249"/>
      <c r="D239" s="250" t="s">
        <v>148</v>
      </c>
      <c r="E239" s="251" t="s">
        <v>23</v>
      </c>
      <c r="F239" s="252" t="s">
        <v>287</v>
      </c>
      <c r="G239" s="249"/>
      <c r="H239" s="253">
        <v>134.47399999999999</v>
      </c>
      <c r="I239" s="254"/>
      <c r="J239" s="249"/>
      <c r="K239" s="249"/>
      <c r="L239" s="255"/>
      <c r="M239" s="256"/>
      <c r="N239" s="257"/>
      <c r="O239" s="257"/>
      <c r="P239" s="257"/>
      <c r="Q239" s="257"/>
      <c r="R239" s="257"/>
      <c r="S239" s="257"/>
      <c r="T239" s="258"/>
      <c r="AT239" s="259" t="s">
        <v>148</v>
      </c>
      <c r="AU239" s="259" t="s">
        <v>84</v>
      </c>
      <c r="AV239" s="12" t="s">
        <v>84</v>
      </c>
      <c r="AW239" s="12" t="s">
        <v>38</v>
      </c>
      <c r="AX239" s="12" t="s">
        <v>75</v>
      </c>
      <c r="AY239" s="259" t="s">
        <v>138</v>
      </c>
    </row>
    <row r="240" s="12" customFormat="1">
      <c r="B240" s="248"/>
      <c r="C240" s="249"/>
      <c r="D240" s="250" t="s">
        <v>148</v>
      </c>
      <c r="E240" s="251" t="s">
        <v>23</v>
      </c>
      <c r="F240" s="252" t="s">
        <v>288</v>
      </c>
      <c r="G240" s="249"/>
      <c r="H240" s="253">
        <v>113.56699999999999</v>
      </c>
      <c r="I240" s="254"/>
      <c r="J240" s="249"/>
      <c r="K240" s="249"/>
      <c r="L240" s="255"/>
      <c r="M240" s="256"/>
      <c r="N240" s="257"/>
      <c r="O240" s="257"/>
      <c r="P240" s="257"/>
      <c r="Q240" s="257"/>
      <c r="R240" s="257"/>
      <c r="S240" s="257"/>
      <c r="T240" s="258"/>
      <c r="AT240" s="259" t="s">
        <v>148</v>
      </c>
      <c r="AU240" s="259" t="s">
        <v>84</v>
      </c>
      <c r="AV240" s="12" t="s">
        <v>84</v>
      </c>
      <c r="AW240" s="12" t="s">
        <v>38</v>
      </c>
      <c r="AX240" s="12" t="s">
        <v>75</v>
      </c>
      <c r="AY240" s="259" t="s">
        <v>138</v>
      </c>
    </row>
    <row r="241" s="12" customFormat="1">
      <c r="B241" s="248"/>
      <c r="C241" s="249"/>
      <c r="D241" s="250" t="s">
        <v>148</v>
      </c>
      <c r="E241" s="251" t="s">
        <v>23</v>
      </c>
      <c r="F241" s="252" t="s">
        <v>289</v>
      </c>
      <c r="G241" s="249"/>
      <c r="H241" s="253">
        <v>258.60599999999999</v>
      </c>
      <c r="I241" s="254"/>
      <c r="J241" s="249"/>
      <c r="K241" s="249"/>
      <c r="L241" s="255"/>
      <c r="M241" s="256"/>
      <c r="N241" s="257"/>
      <c r="O241" s="257"/>
      <c r="P241" s="257"/>
      <c r="Q241" s="257"/>
      <c r="R241" s="257"/>
      <c r="S241" s="257"/>
      <c r="T241" s="258"/>
      <c r="AT241" s="259" t="s">
        <v>148</v>
      </c>
      <c r="AU241" s="259" t="s">
        <v>84</v>
      </c>
      <c r="AV241" s="12" t="s">
        <v>84</v>
      </c>
      <c r="AW241" s="12" t="s">
        <v>38</v>
      </c>
      <c r="AX241" s="12" t="s">
        <v>75</v>
      </c>
      <c r="AY241" s="259" t="s">
        <v>138</v>
      </c>
    </row>
    <row r="242" s="12" customFormat="1">
      <c r="B242" s="248"/>
      <c r="C242" s="249"/>
      <c r="D242" s="250" t="s">
        <v>148</v>
      </c>
      <c r="E242" s="251" t="s">
        <v>23</v>
      </c>
      <c r="F242" s="252" t="s">
        <v>290</v>
      </c>
      <c r="G242" s="249"/>
      <c r="H242" s="253">
        <v>301.27800000000002</v>
      </c>
      <c r="I242" s="254"/>
      <c r="J242" s="249"/>
      <c r="K242" s="249"/>
      <c r="L242" s="255"/>
      <c r="M242" s="256"/>
      <c r="N242" s="257"/>
      <c r="O242" s="257"/>
      <c r="P242" s="257"/>
      <c r="Q242" s="257"/>
      <c r="R242" s="257"/>
      <c r="S242" s="257"/>
      <c r="T242" s="258"/>
      <c r="AT242" s="259" t="s">
        <v>148</v>
      </c>
      <c r="AU242" s="259" t="s">
        <v>84</v>
      </c>
      <c r="AV242" s="12" t="s">
        <v>84</v>
      </c>
      <c r="AW242" s="12" t="s">
        <v>38</v>
      </c>
      <c r="AX242" s="12" t="s">
        <v>75</v>
      </c>
      <c r="AY242" s="259" t="s">
        <v>138</v>
      </c>
    </row>
    <row r="243" s="12" customFormat="1">
      <c r="B243" s="248"/>
      <c r="C243" s="249"/>
      <c r="D243" s="250" t="s">
        <v>148</v>
      </c>
      <c r="E243" s="251" t="s">
        <v>23</v>
      </c>
      <c r="F243" s="252" t="s">
        <v>291</v>
      </c>
      <c r="G243" s="249"/>
      <c r="H243" s="253">
        <v>78.213999999999999</v>
      </c>
      <c r="I243" s="254"/>
      <c r="J243" s="249"/>
      <c r="K243" s="249"/>
      <c r="L243" s="255"/>
      <c r="M243" s="256"/>
      <c r="N243" s="257"/>
      <c r="O243" s="257"/>
      <c r="P243" s="257"/>
      <c r="Q243" s="257"/>
      <c r="R243" s="257"/>
      <c r="S243" s="257"/>
      <c r="T243" s="258"/>
      <c r="AT243" s="259" t="s">
        <v>148</v>
      </c>
      <c r="AU243" s="259" t="s">
        <v>84</v>
      </c>
      <c r="AV243" s="12" t="s">
        <v>84</v>
      </c>
      <c r="AW243" s="12" t="s">
        <v>38</v>
      </c>
      <c r="AX243" s="12" t="s">
        <v>75</v>
      </c>
      <c r="AY243" s="259" t="s">
        <v>138</v>
      </c>
    </row>
    <row r="244" s="12" customFormat="1">
      <c r="B244" s="248"/>
      <c r="C244" s="249"/>
      <c r="D244" s="250" t="s">
        <v>148</v>
      </c>
      <c r="E244" s="251" t="s">
        <v>23</v>
      </c>
      <c r="F244" s="252" t="s">
        <v>292</v>
      </c>
      <c r="G244" s="249"/>
      <c r="H244" s="253">
        <v>39.709000000000003</v>
      </c>
      <c r="I244" s="254"/>
      <c r="J244" s="249"/>
      <c r="K244" s="249"/>
      <c r="L244" s="255"/>
      <c r="M244" s="256"/>
      <c r="N244" s="257"/>
      <c r="O244" s="257"/>
      <c r="P244" s="257"/>
      <c r="Q244" s="257"/>
      <c r="R244" s="257"/>
      <c r="S244" s="257"/>
      <c r="T244" s="258"/>
      <c r="AT244" s="259" t="s">
        <v>148</v>
      </c>
      <c r="AU244" s="259" t="s">
        <v>84</v>
      </c>
      <c r="AV244" s="12" t="s">
        <v>84</v>
      </c>
      <c r="AW244" s="12" t="s">
        <v>38</v>
      </c>
      <c r="AX244" s="12" t="s">
        <v>75</v>
      </c>
      <c r="AY244" s="259" t="s">
        <v>138</v>
      </c>
    </row>
    <row r="245" s="12" customFormat="1">
      <c r="B245" s="248"/>
      <c r="C245" s="249"/>
      <c r="D245" s="250" t="s">
        <v>148</v>
      </c>
      <c r="E245" s="251" t="s">
        <v>23</v>
      </c>
      <c r="F245" s="252" t="s">
        <v>293</v>
      </c>
      <c r="G245" s="249"/>
      <c r="H245" s="253">
        <v>15.91</v>
      </c>
      <c r="I245" s="254"/>
      <c r="J245" s="249"/>
      <c r="K245" s="249"/>
      <c r="L245" s="255"/>
      <c r="M245" s="256"/>
      <c r="N245" s="257"/>
      <c r="O245" s="257"/>
      <c r="P245" s="257"/>
      <c r="Q245" s="257"/>
      <c r="R245" s="257"/>
      <c r="S245" s="257"/>
      <c r="T245" s="258"/>
      <c r="AT245" s="259" t="s">
        <v>148</v>
      </c>
      <c r="AU245" s="259" t="s">
        <v>84</v>
      </c>
      <c r="AV245" s="12" t="s">
        <v>84</v>
      </c>
      <c r="AW245" s="12" t="s">
        <v>38</v>
      </c>
      <c r="AX245" s="12" t="s">
        <v>75</v>
      </c>
      <c r="AY245" s="259" t="s">
        <v>138</v>
      </c>
    </row>
    <row r="246" s="12" customFormat="1">
      <c r="B246" s="248"/>
      <c r="C246" s="249"/>
      <c r="D246" s="250" t="s">
        <v>148</v>
      </c>
      <c r="E246" s="251" t="s">
        <v>23</v>
      </c>
      <c r="F246" s="252" t="s">
        <v>294</v>
      </c>
      <c r="G246" s="249"/>
      <c r="H246" s="253">
        <v>56.884</v>
      </c>
      <c r="I246" s="254"/>
      <c r="J246" s="249"/>
      <c r="K246" s="249"/>
      <c r="L246" s="255"/>
      <c r="M246" s="256"/>
      <c r="N246" s="257"/>
      <c r="O246" s="257"/>
      <c r="P246" s="257"/>
      <c r="Q246" s="257"/>
      <c r="R246" s="257"/>
      <c r="S246" s="257"/>
      <c r="T246" s="258"/>
      <c r="AT246" s="259" t="s">
        <v>148</v>
      </c>
      <c r="AU246" s="259" t="s">
        <v>84</v>
      </c>
      <c r="AV246" s="12" t="s">
        <v>84</v>
      </c>
      <c r="AW246" s="12" t="s">
        <v>38</v>
      </c>
      <c r="AX246" s="12" t="s">
        <v>75</v>
      </c>
      <c r="AY246" s="259" t="s">
        <v>138</v>
      </c>
    </row>
    <row r="247" s="12" customFormat="1">
      <c r="B247" s="248"/>
      <c r="C247" s="249"/>
      <c r="D247" s="250" t="s">
        <v>148</v>
      </c>
      <c r="E247" s="251" t="s">
        <v>23</v>
      </c>
      <c r="F247" s="252" t="s">
        <v>295</v>
      </c>
      <c r="G247" s="249"/>
      <c r="H247" s="253">
        <v>35.704999999999998</v>
      </c>
      <c r="I247" s="254"/>
      <c r="J247" s="249"/>
      <c r="K247" s="249"/>
      <c r="L247" s="255"/>
      <c r="M247" s="256"/>
      <c r="N247" s="257"/>
      <c r="O247" s="257"/>
      <c r="P247" s="257"/>
      <c r="Q247" s="257"/>
      <c r="R247" s="257"/>
      <c r="S247" s="257"/>
      <c r="T247" s="258"/>
      <c r="AT247" s="259" t="s">
        <v>148</v>
      </c>
      <c r="AU247" s="259" t="s">
        <v>84</v>
      </c>
      <c r="AV247" s="12" t="s">
        <v>84</v>
      </c>
      <c r="AW247" s="12" t="s">
        <v>38</v>
      </c>
      <c r="AX247" s="12" t="s">
        <v>75</v>
      </c>
      <c r="AY247" s="259" t="s">
        <v>138</v>
      </c>
    </row>
    <row r="248" s="12" customFormat="1">
      <c r="B248" s="248"/>
      <c r="C248" s="249"/>
      <c r="D248" s="250" t="s">
        <v>148</v>
      </c>
      <c r="E248" s="251" t="s">
        <v>23</v>
      </c>
      <c r="F248" s="252" t="s">
        <v>296</v>
      </c>
      <c r="G248" s="249"/>
      <c r="H248" s="253">
        <v>116.92400000000001</v>
      </c>
      <c r="I248" s="254"/>
      <c r="J248" s="249"/>
      <c r="K248" s="249"/>
      <c r="L248" s="255"/>
      <c r="M248" s="256"/>
      <c r="N248" s="257"/>
      <c r="O248" s="257"/>
      <c r="P248" s="257"/>
      <c r="Q248" s="257"/>
      <c r="R248" s="257"/>
      <c r="S248" s="257"/>
      <c r="T248" s="258"/>
      <c r="AT248" s="259" t="s">
        <v>148</v>
      </c>
      <c r="AU248" s="259" t="s">
        <v>84</v>
      </c>
      <c r="AV248" s="12" t="s">
        <v>84</v>
      </c>
      <c r="AW248" s="12" t="s">
        <v>38</v>
      </c>
      <c r="AX248" s="12" t="s">
        <v>75</v>
      </c>
      <c r="AY248" s="259" t="s">
        <v>138</v>
      </c>
    </row>
    <row r="249" s="12" customFormat="1">
      <c r="B249" s="248"/>
      <c r="C249" s="249"/>
      <c r="D249" s="250" t="s">
        <v>148</v>
      </c>
      <c r="E249" s="251" t="s">
        <v>23</v>
      </c>
      <c r="F249" s="252" t="s">
        <v>297</v>
      </c>
      <c r="G249" s="249"/>
      <c r="H249" s="253">
        <v>129.00800000000001</v>
      </c>
      <c r="I249" s="254"/>
      <c r="J249" s="249"/>
      <c r="K249" s="249"/>
      <c r="L249" s="255"/>
      <c r="M249" s="256"/>
      <c r="N249" s="257"/>
      <c r="O249" s="257"/>
      <c r="P249" s="257"/>
      <c r="Q249" s="257"/>
      <c r="R249" s="257"/>
      <c r="S249" s="257"/>
      <c r="T249" s="258"/>
      <c r="AT249" s="259" t="s">
        <v>148</v>
      </c>
      <c r="AU249" s="259" t="s">
        <v>84</v>
      </c>
      <c r="AV249" s="12" t="s">
        <v>84</v>
      </c>
      <c r="AW249" s="12" t="s">
        <v>38</v>
      </c>
      <c r="AX249" s="12" t="s">
        <v>75</v>
      </c>
      <c r="AY249" s="259" t="s">
        <v>138</v>
      </c>
    </row>
    <row r="250" s="12" customFormat="1">
      <c r="B250" s="248"/>
      <c r="C250" s="249"/>
      <c r="D250" s="250" t="s">
        <v>148</v>
      </c>
      <c r="E250" s="251" t="s">
        <v>23</v>
      </c>
      <c r="F250" s="252" t="s">
        <v>298</v>
      </c>
      <c r="G250" s="249"/>
      <c r="H250" s="253">
        <v>27.654</v>
      </c>
      <c r="I250" s="254"/>
      <c r="J250" s="249"/>
      <c r="K250" s="249"/>
      <c r="L250" s="255"/>
      <c r="M250" s="256"/>
      <c r="N250" s="257"/>
      <c r="O250" s="257"/>
      <c r="P250" s="257"/>
      <c r="Q250" s="257"/>
      <c r="R250" s="257"/>
      <c r="S250" s="257"/>
      <c r="T250" s="258"/>
      <c r="AT250" s="259" t="s">
        <v>148</v>
      </c>
      <c r="AU250" s="259" t="s">
        <v>84</v>
      </c>
      <c r="AV250" s="12" t="s">
        <v>84</v>
      </c>
      <c r="AW250" s="12" t="s">
        <v>38</v>
      </c>
      <c r="AX250" s="12" t="s">
        <v>75</v>
      </c>
      <c r="AY250" s="259" t="s">
        <v>138</v>
      </c>
    </row>
    <row r="251" s="12" customFormat="1">
      <c r="B251" s="248"/>
      <c r="C251" s="249"/>
      <c r="D251" s="250" t="s">
        <v>148</v>
      </c>
      <c r="E251" s="251" t="s">
        <v>23</v>
      </c>
      <c r="F251" s="252" t="s">
        <v>299</v>
      </c>
      <c r="G251" s="249"/>
      <c r="H251" s="253">
        <v>0</v>
      </c>
      <c r="I251" s="254"/>
      <c r="J251" s="249"/>
      <c r="K251" s="249"/>
      <c r="L251" s="255"/>
      <c r="M251" s="256"/>
      <c r="N251" s="257"/>
      <c r="O251" s="257"/>
      <c r="P251" s="257"/>
      <c r="Q251" s="257"/>
      <c r="R251" s="257"/>
      <c r="S251" s="257"/>
      <c r="T251" s="258"/>
      <c r="AT251" s="259" t="s">
        <v>148</v>
      </c>
      <c r="AU251" s="259" t="s">
        <v>84</v>
      </c>
      <c r="AV251" s="12" t="s">
        <v>84</v>
      </c>
      <c r="AW251" s="12" t="s">
        <v>38</v>
      </c>
      <c r="AX251" s="12" t="s">
        <v>75</v>
      </c>
      <c r="AY251" s="259" t="s">
        <v>138</v>
      </c>
    </row>
    <row r="252" s="12" customFormat="1">
      <c r="B252" s="248"/>
      <c r="C252" s="249"/>
      <c r="D252" s="250" t="s">
        <v>148</v>
      </c>
      <c r="E252" s="251" t="s">
        <v>23</v>
      </c>
      <c r="F252" s="252" t="s">
        <v>300</v>
      </c>
      <c r="G252" s="249"/>
      <c r="H252" s="253">
        <v>91.019999999999996</v>
      </c>
      <c r="I252" s="254"/>
      <c r="J252" s="249"/>
      <c r="K252" s="249"/>
      <c r="L252" s="255"/>
      <c r="M252" s="256"/>
      <c r="N252" s="257"/>
      <c r="O252" s="257"/>
      <c r="P252" s="257"/>
      <c r="Q252" s="257"/>
      <c r="R252" s="257"/>
      <c r="S252" s="257"/>
      <c r="T252" s="258"/>
      <c r="AT252" s="259" t="s">
        <v>148</v>
      </c>
      <c r="AU252" s="259" t="s">
        <v>84</v>
      </c>
      <c r="AV252" s="12" t="s">
        <v>84</v>
      </c>
      <c r="AW252" s="12" t="s">
        <v>38</v>
      </c>
      <c r="AX252" s="12" t="s">
        <v>75</v>
      </c>
      <c r="AY252" s="259" t="s">
        <v>138</v>
      </c>
    </row>
    <row r="253" s="14" customFormat="1">
      <c r="B253" s="270"/>
      <c r="C253" s="271"/>
      <c r="D253" s="250" t="s">
        <v>148</v>
      </c>
      <c r="E253" s="272" t="s">
        <v>23</v>
      </c>
      <c r="F253" s="273" t="s">
        <v>152</v>
      </c>
      <c r="G253" s="271"/>
      <c r="H253" s="274">
        <v>3073.2559999999999</v>
      </c>
      <c r="I253" s="275"/>
      <c r="J253" s="271"/>
      <c r="K253" s="271"/>
      <c r="L253" s="276"/>
      <c r="M253" s="277"/>
      <c r="N253" s="278"/>
      <c r="O253" s="278"/>
      <c r="P253" s="278"/>
      <c r="Q253" s="278"/>
      <c r="R253" s="278"/>
      <c r="S253" s="278"/>
      <c r="T253" s="279"/>
      <c r="AT253" s="280" t="s">
        <v>148</v>
      </c>
      <c r="AU253" s="280" t="s">
        <v>84</v>
      </c>
      <c r="AV253" s="14" t="s">
        <v>153</v>
      </c>
      <c r="AW253" s="14" t="s">
        <v>38</v>
      </c>
      <c r="AX253" s="14" t="s">
        <v>75</v>
      </c>
      <c r="AY253" s="280" t="s">
        <v>138</v>
      </c>
    </row>
    <row r="254" s="13" customFormat="1">
      <c r="B254" s="260"/>
      <c r="C254" s="261"/>
      <c r="D254" s="250" t="s">
        <v>148</v>
      </c>
      <c r="E254" s="262" t="s">
        <v>23</v>
      </c>
      <c r="F254" s="263" t="s">
        <v>301</v>
      </c>
      <c r="G254" s="261"/>
      <c r="H254" s="262" t="s">
        <v>23</v>
      </c>
      <c r="I254" s="264"/>
      <c r="J254" s="261"/>
      <c r="K254" s="261"/>
      <c r="L254" s="265"/>
      <c r="M254" s="266"/>
      <c r="N254" s="267"/>
      <c r="O254" s="267"/>
      <c r="P254" s="267"/>
      <c r="Q254" s="267"/>
      <c r="R254" s="267"/>
      <c r="S254" s="267"/>
      <c r="T254" s="268"/>
      <c r="AT254" s="269" t="s">
        <v>148</v>
      </c>
      <c r="AU254" s="269" t="s">
        <v>84</v>
      </c>
      <c r="AV254" s="13" t="s">
        <v>82</v>
      </c>
      <c r="AW254" s="13" t="s">
        <v>38</v>
      </c>
      <c r="AX254" s="13" t="s">
        <v>75</v>
      </c>
      <c r="AY254" s="269" t="s">
        <v>138</v>
      </c>
    </row>
    <row r="255" s="12" customFormat="1">
      <c r="B255" s="248"/>
      <c r="C255" s="249"/>
      <c r="D255" s="250" t="s">
        <v>148</v>
      </c>
      <c r="E255" s="251" t="s">
        <v>23</v>
      </c>
      <c r="F255" s="252" t="s">
        <v>302</v>
      </c>
      <c r="G255" s="249"/>
      <c r="H255" s="253">
        <v>63.011000000000003</v>
      </c>
      <c r="I255" s="254"/>
      <c r="J255" s="249"/>
      <c r="K255" s="249"/>
      <c r="L255" s="255"/>
      <c r="M255" s="256"/>
      <c r="N255" s="257"/>
      <c r="O255" s="257"/>
      <c r="P255" s="257"/>
      <c r="Q255" s="257"/>
      <c r="R255" s="257"/>
      <c r="S255" s="257"/>
      <c r="T255" s="258"/>
      <c r="AT255" s="259" t="s">
        <v>148</v>
      </c>
      <c r="AU255" s="259" t="s">
        <v>84</v>
      </c>
      <c r="AV255" s="12" t="s">
        <v>84</v>
      </c>
      <c r="AW255" s="12" t="s">
        <v>38</v>
      </c>
      <c r="AX255" s="12" t="s">
        <v>75</v>
      </c>
      <c r="AY255" s="259" t="s">
        <v>138</v>
      </c>
    </row>
    <row r="256" s="12" customFormat="1">
      <c r="B256" s="248"/>
      <c r="C256" s="249"/>
      <c r="D256" s="250" t="s">
        <v>148</v>
      </c>
      <c r="E256" s="251" t="s">
        <v>23</v>
      </c>
      <c r="F256" s="252" t="s">
        <v>303</v>
      </c>
      <c r="G256" s="249"/>
      <c r="H256" s="253">
        <v>87.501000000000005</v>
      </c>
      <c r="I256" s="254"/>
      <c r="J256" s="249"/>
      <c r="K256" s="249"/>
      <c r="L256" s="255"/>
      <c r="M256" s="256"/>
      <c r="N256" s="257"/>
      <c r="O256" s="257"/>
      <c r="P256" s="257"/>
      <c r="Q256" s="257"/>
      <c r="R256" s="257"/>
      <c r="S256" s="257"/>
      <c r="T256" s="258"/>
      <c r="AT256" s="259" t="s">
        <v>148</v>
      </c>
      <c r="AU256" s="259" t="s">
        <v>84</v>
      </c>
      <c r="AV256" s="12" t="s">
        <v>84</v>
      </c>
      <c r="AW256" s="12" t="s">
        <v>38</v>
      </c>
      <c r="AX256" s="12" t="s">
        <v>75</v>
      </c>
      <c r="AY256" s="259" t="s">
        <v>138</v>
      </c>
    </row>
    <row r="257" s="12" customFormat="1">
      <c r="B257" s="248"/>
      <c r="C257" s="249"/>
      <c r="D257" s="250" t="s">
        <v>148</v>
      </c>
      <c r="E257" s="251" t="s">
        <v>23</v>
      </c>
      <c r="F257" s="252" t="s">
        <v>304</v>
      </c>
      <c r="G257" s="249"/>
      <c r="H257" s="253">
        <v>63.015000000000001</v>
      </c>
      <c r="I257" s="254"/>
      <c r="J257" s="249"/>
      <c r="K257" s="249"/>
      <c r="L257" s="255"/>
      <c r="M257" s="256"/>
      <c r="N257" s="257"/>
      <c r="O257" s="257"/>
      <c r="P257" s="257"/>
      <c r="Q257" s="257"/>
      <c r="R257" s="257"/>
      <c r="S257" s="257"/>
      <c r="T257" s="258"/>
      <c r="AT257" s="259" t="s">
        <v>148</v>
      </c>
      <c r="AU257" s="259" t="s">
        <v>84</v>
      </c>
      <c r="AV257" s="12" t="s">
        <v>84</v>
      </c>
      <c r="AW257" s="12" t="s">
        <v>38</v>
      </c>
      <c r="AX257" s="12" t="s">
        <v>75</v>
      </c>
      <c r="AY257" s="259" t="s">
        <v>138</v>
      </c>
    </row>
    <row r="258" s="12" customFormat="1">
      <c r="B258" s="248"/>
      <c r="C258" s="249"/>
      <c r="D258" s="250" t="s">
        <v>148</v>
      </c>
      <c r="E258" s="251" t="s">
        <v>23</v>
      </c>
      <c r="F258" s="252" t="s">
        <v>305</v>
      </c>
      <c r="G258" s="249"/>
      <c r="H258" s="253">
        <v>64.590999999999994</v>
      </c>
      <c r="I258" s="254"/>
      <c r="J258" s="249"/>
      <c r="K258" s="249"/>
      <c r="L258" s="255"/>
      <c r="M258" s="256"/>
      <c r="N258" s="257"/>
      <c r="O258" s="257"/>
      <c r="P258" s="257"/>
      <c r="Q258" s="257"/>
      <c r="R258" s="257"/>
      <c r="S258" s="257"/>
      <c r="T258" s="258"/>
      <c r="AT258" s="259" t="s">
        <v>148</v>
      </c>
      <c r="AU258" s="259" t="s">
        <v>84</v>
      </c>
      <c r="AV258" s="12" t="s">
        <v>84</v>
      </c>
      <c r="AW258" s="12" t="s">
        <v>38</v>
      </c>
      <c r="AX258" s="12" t="s">
        <v>75</v>
      </c>
      <c r="AY258" s="259" t="s">
        <v>138</v>
      </c>
    </row>
    <row r="259" s="12" customFormat="1">
      <c r="B259" s="248"/>
      <c r="C259" s="249"/>
      <c r="D259" s="250" t="s">
        <v>148</v>
      </c>
      <c r="E259" s="251" t="s">
        <v>23</v>
      </c>
      <c r="F259" s="252" t="s">
        <v>306</v>
      </c>
      <c r="G259" s="249"/>
      <c r="H259" s="253">
        <v>87.501000000000005</v>
      </c>
      <c r="I259" s="254"/>
      <c r="J259" s="249"/>
      <c r="K259" s="249"/>
      <c r="L259" s="255"/>
      <c r="M259" s="256"/>
      <c r="N259" s="257"/>
      <c r="O259" s="257"/>
      <c r="P259" s="257"/>
      <c r="Q259" s="257"/>
      <c r="R259" s="257"/>
      <c r="S259" s="257"/>
      <c r="T259" s="258"/>
      <c r="AT259" s="259" t="s">
        <v>148</v>
      </c>
      <c r="AU259" s="259" t="s">
        <v>84</v>
      </c>
      <c r="AV259" s="12" t="s">
        <v>84</v>
      </c>
      <c r="AW259" s="12" t="s">
        <v>38</v>
      </c>
      <c r="AX259" s="12" t="s">
        <v>75</v>
      </c>
      <c r="AY259" s="259" t="s">
        <v>138</v>
      </c>
    </row>
    <row r="260" s="12" customFormat="1">
      <c r="B260" s="248"/>
      <c r="C260" s="249"/>
      <c r="D260" s="250" t="s">
        <v>148</v>
      </c>
      <c r="E260" s="251" t="s">
        <v>23</v>
      </c>
      <c r="F260" s="252" t="s">
        <v>307</v>
      </c>
      <c r="G260" s="249"/>
      <c r="H260" s="253">
        <v>111.991</v>
      </c>
      <c r="I260" s="254"/>
      <c r="J260" s="249"/>
      <c r="K260" s="249"/>
      <c r="L260" s="255"/>
      <c r="M260" s="256"/>
      <c r="N260" s="257"/>
      <c r="O260" s="257"/>
      <c r="P260" s="257"/>
      <c r="Q260" s="257"/>
      <c r="R260" s="257"/>
      <c r="S260" s="257"/>
      <c r="T260" s="258"/>
      <c r="AT260" s="259" t="s">
        <v>148</v>
      </c>
      <c r="AU260" s="259" t="s">
        <v>84</v>
      </c>
      <c r="AV260" s="12" t="s">
        <v>84</v>
      </c>
      <c r="AW260" s="12" t="s">
        <v>38</v>
      </c>
      <c r="AX260" s="12" t="s">
        <v>75</v>
      </c>
      <c r="AY260" s="259" t="s">
        <v>138</v>
      </c>
    </row>
    <row r="261" s="12" customFormat="1">
      <c r="B261" s="248"/>
      <c r="C261" s="249"/>
      <c r="D261" s="250" t="s">
        <v>148</v>
      </c>
      <c r="E261" s="251" t="s">
        <v>23</v>
      </c>
      <c r="F261" s="252" t="s">
        <v>308</v>
      </c>
      <c r="G261" s="249"/>
      <c r="H261" s="253">
        <v>89.076999999999998</v>
      </c>
      <c r="I261" s="254"/>
      <c r="J261" s="249"/>
      <c r="K261" s="249"/>
      <c r="L261" s="255"/>
      <c r="M261" s="256"/>
      <c r="N261" s="257"/>
      <c r="O261" s="257"/>
      <c r="P261" s="257"/>
      <c r="Q261" s="257"/>
      <c r="R261" s="257"/>
      <c r="S261" s="257"/>
      <c r="T261" s="258"/>
      <c r="AT261" s="259" t="s">
        <v>148</v>
      </c>
      <c r="AU261" s="259" t="s">
        <v>84</v>
      </c>
      <c r="AV261" s="12" t="s">
        <v>84</v>
      </c>
      <c r="AW261" s="12" t="s">
        <v>38</v>
      </c>
      <c r="AX261" s="12" t="s">
        <v>75</v>
      </c>
      <c r="AY261" s="259" t="s">
        <v>138</v>
      </c>
    </row>
    <row r="262" s="12" customFormat="1">
      <c r="B262" s="248"/>
      <c r="C262" s="249"/>
      <c r="D262" s="250" t="s">
        <v>148</v>
      </c>
      <c r="E262" s="251" t="s">
        <v>23</v>
      </c>
      <c r="F262" s="252" t="s">
        <v>309</v>
      </c>
      <c r="G262" s="249"/>
      <c r="H262" s="253">
        <v>63.801000000000002</v>
      </c>
      <c r="I262" s="254"/>
      <c r="J262" s="249"/>
      <c r="K262" s="249"/>
      <c r="L262" s="255"/>
      <c r="M262" s="256"/>
      <c r="N262" s="257"/>
      <c r="O262" s="257"/>
      <c r="P262" s="257"/>
      <c r="Q262" s="257"/>
      <c r="R262" s="257"/>
      <c r="S262" s="257"/>
      <c r="T262" s="258"/>
      <c r="AT262" s="259" t="s">
        <v>148</v>
      </c>
      <c r="AU262" s="259" t="s">
        <v>84</v>
      </c>
      <c r="AV262" s="12" t="s">
        <v>84</v>
      </c>
      <c r="AW262" s="12" t="s">
        <v>38</v>
      </c>
      <c r="AX262" s="12" t="s">
        <v>75</v>
      </c>
      <c r="AY262" s="259" t="s">
        <v>138</v>
      </c>
    </row>
    <row r="263" s="12" customFormat="1">
      <c r="B263" s="248"/>
      <c r="C263" s="249"/>
      <c r="D263" s="250" t="s">
        <v>148</v>
      </c>
      <c r="E263" s="251" t="s">
        <v>23</v>
      </c>
      <c r="F263" s="252" t="s">
        <v>310</v>
      </c>
      <c r="G263" s="249"/>
      <c r="H263" s="253">
        <v>111.991</v>
      </c>
      <c r="I263" s="254"/>
      <c r="J263" s="249"/>
      <c r="K263" s="249"/>
      <c r="L263" s="255"/>
      <c r="M263" s="256"/>
      <c r="N263" s="257"/>
      <c r="O263" s="257"/>
      <c r="P263" s="257"/>
      <c r="Q263" s="257"/>
      <c r="R263" s="257"/>
      <c r="S263" s="257"/>
      <c r="T263" s="258"/>
      <c r="AT263" s="259" t="s">
        <v>148</v>
      </c>
      <c r="AU263" s="259" t="s">
        <v>84</v>
      </c>
      <c r="AV263" s="12" t="s">
        <v>84</v>
      </c>
      <c r="AW263" s="12" t="s">
        <v>38</v>
      </c>
      <c r="AX263" s="12" t="s">
        <v>75</v>
      </c>
      <c r="AY263" s="259" t="s">
        <v>138</v>
      </c>
    </row>
    <row r="264" s="12" customFormat="1">
      <c r="B264" s="248"/>
      <c r="C264" s="249"/>
      <c r="D264" s="250" t="s">
        <v>148</v>
      </c>
      <c r="E264" s="251" t="s">
        <v>23</v>
      </c>
      <c r="F264" s="252" t="s">
        <v>311</v>
      </c>
      <c r="G264" s="249"/>
      <c r="H264" s="253">
        <v>134.90100000000001</v>
      </c>
      <c r="I264" s="254"/>
      <c r="J264" s="249"/>
      <c r="K264" s="249"/>
      <c r="L264" s="255"/>
      <c r="M264" s="256"/>
      <c r="N264" s="257"/>
      <c r="O264" s="257"/>
      <c r="P264" s="257"/>
      <c r="Q264" s="257"/>
      <c r="R264" s="257"/>
      <c r="S264" s="257"/>
      <c r="T264" s="258"/>
      <c r="AT264" s="259" t="s">
        <v>148</v>
      </c>
      <c r="AU264" s="259" t="s">
        <v>84</v>
      </c>
      <c r="AV264" s="12" t="s">
        <v>84</v>
      </c>
      <c r="AW264" s="12" t="s">
        <v>38</v>
      </c>
      <c r="AX264" s="12" t="s">
        <v>75</v>
      </c>
      <c r="AY264" s="259" t="s">
        <v>138</v>
      </c>
    </row>
    <row r="265" s="12" customFormat="1">
      <c r="B265" s="248"/>
      <c r="C265" s="249"/>
      <c r="D265" s="250" t="s">
        <v>148</v>
      </c>
      <c r="E265" s="251" t="s">
        <v>23</v>
      </c>
      <c r="F265" s="252" t="s">
        <v>312</v>
      </c>
      <c r="G265" s="249"/>
      <c r="H265" s="253">
        <v>85.924999999999997</v>
      </c>
      <c r="I265" s="254"/>
      <c r="J265" s="249"/>
      <c r="K265" s="249"/>
      <c r="L265" s="255"/>
      <c r="M265" s="256"/>
      <c r="N265" s="257"/>
      <c r="O265" s="257"/>
      <c r="P265" s="257"/>
      <c r="Q265" s="257"/>
      <c r="R265" s="257"/>
      <c r="S265" s="257"/>
      <c r="T265" s="258"/>
      <c r="AT265" s="259" t="s">
        <v>148</v>
      </c>
      <c r="AU265" s="259" t="s">
        <v>84</v>
      </c>
      <c r="AV265" s="12" t="s">
        <v>84</v>
      </c>
      <c r="AW265" s="12" t="s">
        <v>38</v>
      </c>
      <c r="AX265" s="12" t="s">
        <v>75</v>
      </c>
      <c r="AY265" s="259" t="s">
        <v>138</v>
      </c>
    </row>
    <row r="266" s="12" customFormat="1">
      <c r="B266" s="248"/>
      <c r="C266" s="249"/>
      <c r="D266" s="250" t="s">
        <v>148</v>
      </c>
      <c r="E266" s="251" t="s">
        <v>23</v>
      </c>
      <c r="F266" s="252" t="s">
        <v>313</v>
      </c>
      <c r="G266" s="249"/>
      <c r="H266" s="253">
        <v>87.501000000000005</v>
      </c>
      <c r="I266" s="254"/>
      <c r="J266" s="249"/>
      <c r="K266" s="249"/>
      <c r="L266" s="255"/>
      <c r="M266" s="256"/>
      <c r="N266" s="257"/>
      <c r="O266" s="257"/>
      <c r="P266" s="257"/>
      <c r="Q266" s="257"/>
      <c r="R266" s="257"/>
      <c r="S266" s="257"/>
      <c r="T266" s="258"/>
      <c r="AT266" s="259" t="s">
        <v>148</v>
      </c>
      <c r="AU266" s="259" t="s">
        <v>84</v>
      </c>
      <c r="AV266" s="12" t="s">
        <v>84</v>
      </c>
      <c r="AW266" s="12" t="s">
        <v>38</v>
      </c>
      <c r="AX266" s="12" t="s">
        <v>75</v>
      </c>
      <c r="AY266" s="259" t="s">
        <v>138</v>
      </c>
    </row>
    <row r="267" s="12" customFormat="1">
      <c r="B267" s="248"/>
      <c r="C267" s="249"/>
      <c r="D267" s="250" t="s">
        <v>148</v>
      </c>
      <c r="E267" s="251" t="s">
        <v>23</v>
      </c>
      <c r="F267" s="252" t="s">
        <v>314</v>
      </c>
      <c r="G267" s="249"/>
      <c r="H267" s="253">
        <v>111.991</v>
      </c>
      <c r="I267" s="254"/>
      <c r="J267" s="249"/>
      <c r="K267" s="249"/>
      <c r="L267" s="255"/>
      <c r="M267" s="256"/>
      <c r="N267" s="257"/>
      <c r="O267" s="257"/>
      <c r="P267" s="257"/>
      <c r="Q267" s="257"/>
      <c r="R267" s="257"/>
      <c r="S267" s="257"/>
      <c r="T267" s="258"/>
      <c r="AT267" s="259" t="s">
        <v>148</v>
      </c>
      <c r="AU267" s="259" t="s">
        <v>84</v>
      </c>
      <c r="AV267" s="12" t="s">
        <v>84</v>
      </c>
      <c r="AW267" s="12" t="s">
        <v>38</v>
      </c>
      <c r="AX267" s="12" t="s">
        <v>75</v>
      </c>
      <c r="AY267" s="259" t="s">
        <v>138</v>
      </c>
    </row>
    <row r="268" s="12" customFormat="1">
      <c r="B268" s="248"/>
      <c r="C268" s="249"/>
      <c r="D268" s="250" t="s">
        <v>148</v>
      </c>
      <c r="E268" s="251" t="s">
        <v>23</v>
      </c>
      <c r="F268" s="252" t="s">
        <v>315</v>
      </c>
      <c r="G268" s="249"/>
      <c r="H268" s="253">
        <v>134.90100000000001</v>
      </c>
      <c r="I268" s="254"/>
      <c r="J268" s="249"/>
      <c r="K268" s="249"/>
      <c r="L268" s="255"/>
      <c r="M268" s="256"/>
      <c r="N268" s="257"/>
      <c r="O268" s="257"/>
      <c r="P268" s="257"/>
      <c r="Q268" s="257"/>
      <c r="R268" s="257"/>
      <c r="S268" s="257"/>
      <c r="T268" s="258"/>
      <c r="AT268" s="259" t="s">
        <v>148</v>
      </c>
      <c r="AU268" s="259" t="s">
        <v>84</v>
      </c>
      <c r="AV268" s="12" t="s">
        <v>84</v>
      </c>
      <c r="AW268" s="12" t="s">
        <v>38</v>
      </c>
      <c r="AX268" s="12" t="s">
        <v>75</v>
      </c>
      <c r="AY268" s="259" t="s">
        <v>138</v>
      </c>
    </row>
    <row r="269" s="12" customFormat="1">
      <c r="B269" s="248"/>
      <c r="C269" s="249"/>
      <c r="D269" s="250" t="s">
        <v>148</v>
      </c>
      <c r="E269" s="251" t="s">
        <v>23</v>
      </c>
      <c r="F269" s="252" t="s">
        <v>316</v>
      </c>
      <c r="G269" s="249"/>
      <c r="H269" s="253">
        <v>63.011000000000003</v>
      </c>
      <c r="I269" s="254"/>
      <c r="J269" s="249"/>
      <c r="K269" s="249"/>
      <c r="L269" s="255"/>
      <c r="M269" s="256"/>
      <c r="N269" s="257"/>
      <c r="O269" s="257"/>
      <c r="P269" s="257"/>
      <c r="Q269" s="257"/>
      <c r="R269" s="257"/>
      <c r="S269" s="257"/>
      <c r="T269" s="258"/>
      <c r="AT269" s="259" t="s">
        <v>148</v>
      </c>
      <c r="AU269" s="259" t="s">
        <v>84</v>
      </c>
      <c r="AV269" s="12" t="s">
        <v>84</v>
      </c>
      <c r="AW269" s="12" t="s">
        <v>38</v>
      </c>
      <c r="AX269" s="12" t="s">
        <v>75</v>
      </c>
      <c r="AY269" s="259" t="s">
        <v>138</v>
      </c>
    </row>
    <row r="270" s="12" customFormat="1">
      <c r="B270" s="248"/>
      <c r="C270" s="249"/>
      <c r="D270" s="250" t="s">
        <v>148</v>
      </c>
      <c r="E270" s="251" t="s">
        <v>23</v>
      </c>
      <c r="F270" s="252" t="s">
        <v>317</v>
      </c>
      <c r="G270" s="249"/>
      <c r="H270" s="253">
        <v>89.274000000000001</v>
      </c>
      <c r="I270" s="254"/>
      <c r="J270" s="249"/>
      <c r="K270" s="249"/>
      <c r="L270" s="255"/>
      <c r="M270" s="256"/>
      <c r="N270" s="257"/>
      <c r="O270" s="257"/>
      <c r="P270" s="257"/>
      <c r="Q270" s="257"/>
      <c r="R270" s="257"/>
      <c r="S270" s="257"/>
      <c r="T270" s="258"/>
      <c r="AT270" s="259" t="s">
        <v>148</v>
      </c>
      <c r="AU270" s="259" t="s">
        <v>84</v>
      </c>
      <c r="AV270" s="12" t="s">
        <v>84</v>
      </c>
      <c r="AW270" s="12" t="s">
        <v>38</v>
      </c>
      <c r="AX270" s="12" t="s">
        <v>75</v>
      </c>
      <c r="AY270" s="259" t="s">
        <v>138</v>
      </c>
    </row>
    <row r="271" s="12" customFormat="1">
      <c r="B271" s="248"/>
      <c r="C271" s="249"/>
      <c r="D271" s="250" t="s">
        <v>148</v>
      </c>
      <c r="E271" s="251" t="s">
        <v>23</v>
      </c>
      <c r="F271" s="252" t="s">
        <v>318</v>
      </c>
      <c r="G271" s="249"/>
      <c r="H271" s="253">
        <v>111.991</v>
      </c>
      <c r="I271" s="254"/>
      <c r="J271" s="249"/>
      <c r="K271" s="249"/>
      <c r="L271" s="255"/>
      <c r="M271" s="256"/>
      <c r="N271" s="257"/>
      <c r="O271" s="257"/>
      <c r="P271" s="257"/>
      <c r="Q271" s="257"/>
      <c r="R271" s="257"/>
      <c r="S271" s="257"/>
      <c r="T271" s="258"/>
      <c r="AT271" s="259" t="s">
        <v>148</v>
      </c>
      <c r="AU271" s="259" t="s">
        <v>84</v>
      </c>
      <c r="AV271" s="12" t="s">
        <v>84</v>
      </c>
      <c r="AW271" s="12" t="s">
        <v>38</v>
      </c>
      <c r="AX271" s="12" t="s">
        <v>75</v>
      </c>
      <c r="AY271" s="259" t="s">
        <v>138</v>
      </c>
    </row>
    <row r="272" s="12" customFormat="1">
      <c r="B272" s="248"/>
      <c r="C272" s="249"/>
      <c r="D272" s="250" t="s">
        <v>148</v>
      </c>
      <c r="E272" s="251" t="s">
        <v>23</v>
      </c>
      <c r="F272" s="252" t="s">
        <v>319</v>
      </c>
      <c r="G272" s="249"/>
      <c r="H272" s="253">
        <v>58.463999999999999</v>
      </c>
      <c r="I272" s="254"/>
      <c r="J272" s="249"/>
      <c r="K272" s="249"/>
      <c r="L272" s="255"/>
      <c r="M272" s="256"/>
      <c r="N272" s="257"/>
      <c r="O272" s="257"/>
      <c r="P272" s="257"/>
      <c r="Q272" s="257"/>
      <c r="R272" s="257"/>
      <c r="S272" s="257"/>
      <c r="T272" s="258"/>
      <c r="AT272" s="259" t="s">
        <v>148</v>
      </c>
      <c r="AU272" s="259" t="s">
        <v>84</v>
      </c>
      <c r="AV272" s="12" t="s">
        <v>84</v>
      </c>
      <c r="AW272" s="12" t="s">
        <v>38</v>
      </c>
      <c r="AX272" s="12" t="s">
        <v>75</v>
      </c>
      <c r="AY272" s="259" t="s">
        <v>138</v>
      </c>
    </row>
    <row r="273" s="12" customFormat="1">
      <c r="B273" s="248"/>
      <c r="C273" s="249"/>
      <c r="D273" s="250" t="s">
        <v>148</v>
      </c>
      <c r="E273" s="251" t="s">
        <v>23</v>
      </c>
      <c r="F273" s="252" t="s">
        <v>320</v>
      </c>
      <c r="G273" s="249"/>
      <c r="H273" s="253">
        <v>111.991</v>
      </c>
      <c r="I273" s="254"/>
      <c r="J273" s="249"/>
      <c r="K273" s="249"/>
      <c r="L273" s="255"/>
      <c r="M273" s="256"/>
      <c r="N273" s="257"/>
      <c r="O273" s="257"/>
      <c r="P273" s="257"/>
      <c r="Q273" s="257"/>
      <c r="R273" s="257"/>
      <c r="S273" s="257"/>
      <c r="T273" s="258"/>
      <c r="AT273" s="259" t="s">
        <v>148</v>
      </c>
      <c r="AU273" s="259" t="s">
        <v>84</v>
      </c>
      <c r="AV273" s="12" t="s">
        <v>84</v>
      </c>
      <c r="AW273" s="12" t="s">
        <v>38</v>
      </c>
      <c r="AX273" s="12" t="s">
        <v>75</v>
      </c>
      <c r="AY273" s="259" t="s">
        <v>138</v>
      </c>
    </row>
    <row r="274" s="12" customFormat="1">
      <c r="B274" s="248"/>
      <c r="C274" s="249"/>
      <c r="D274" s="250" t="s">
        <v>148</v>
      </c>
      <c r="E274" s="251" t="s">
        <v>23</v>
      </c>
      <c r="F274" s="252" t="s">
        <v>321</v>
      </c>
      <c r="G274" s="249"/>
      <c r="H274" s="253">
        <v>56.094000000000001</v>
      </c>
      <c r="I274" s="254"/>
      <c r="J274" s="249"/>
      <c r="K274" s="249"/>
      <c r="L274" s="255"/>
      <c r="M274" s="256"/>
      <c r="N274" s="257"/>
      <c r="O274" s="257"/>
      <c r="P274" s="257"/>
      <c r="Q274" s="257"/>
      <c r="R274" s="257"/>
      <c r="S274" s="257"/>
      <c r="T274" s="258"/>
      <c r="AT274" s="259" t="s">
        <v>148</v>
      </c>
      <c r="AU274" s="259" t="s">
        <v>84</v>
      </c>
      <c r="AV274" s="12" t="s">
        <v>84</v>
      </c>
      <c r="AW274" s="12" t="s">
        <v>38</v>
      </c>
      <c r="AX274" s="12" t="s">
        <v>75</v>
      </c>
      <c r="AY274" s="259" t="s">
        <v>138</v>
      </c>
    </row>
    <row r="275" s="12" customFormat="1">
      <c r="B275" s="248"/>
      <c r="C275" s="249"/>
      <c r="D275" s="250" t="s">
        <v>148</v>
      </c>
      <c r="E275" s="251" t="s">
        <v>23</v>
      </c>
      <c r="F275" s="252" t="s">
        <v>322</v>
      </c>
      <c r="G275" s="249"/>
      <c r="H275" s="253">
        <v>89.076999999999998</v>
      </c>
      <c r="I275" s="254"/>
      <c r="J275" s="249"/>
      <c r="K275" s="249"/>
      <c r="L275" s="255"/>
      <c r="M275" s="256"/>
      <c r="N275" s="257"/>
      <c r="O275" s="257"/>
      <c r="P275" s="257"/>
      <c r="Q275" s="257"/>
      <c r="R275" s="257"/>
      <c r="S275" s="257"/>
      <c r="T275" s="258"/>
      <c r="AT275" s="259" t="s">
        <v>148</v>
      </c>
      <c r="AU275" s="259" t="s">
        <v>84</v>
      </c>
      <c r="AV275" s="12" t="s">
        <v>84</v>
      </c>
      <c r="AW275" s="12" t="s">
        <v>38</v>
      </c>
      <c r="AX275" s="12" t="s">
        <v>75</v>
      </c>
      <c r="AY275" s="259" t="s">
        <v>138</v>
      </c>
    </row>
    <row r="276" s="12" customFormat="1">
      <c r="B276" s="248"/>
      <c r="C276" s="249"/>
      <c r="D276" s="250" t="s">
        <v>148</v>
      </c>
      <c r="E276" s="251" t="s">
        <v>23</v>
      </c>
      <c r="F276" s="252" t="s">
        <v>323</v>
      </c>
      <c r="G276" s="249"/>
      <c r="H276" s="253">
        <v>133.32499999999999</v>
      </c>
      <c r="I276" s="254"/>
      <c r="J276" s="249"/>
      <c r="K276" s="249"/>
      <c r="L276" s="255"/>
      <c r="M276" s="256"/>
      <c r="N276" s="257"/>
      <c r="O276" s="257"/>
      <c r="P276" s="257"/>
      <c r="Q276" s="257"/>
      <c r="R276" s="257"/>
      <c r="S276" s="257"/>
      <c r="T276" s="258"/>
      <c r="AT276" s="259" t="s">
        <v>148</v>
      </c>
      <c r="AU276" s="259" t="s">
        <v>84</v>
      </c>
      <c r="AV276" s="12" t="s">
        <v>84</v>
      </c>
      <c r="AW276" s="12" t="s">
        <v>38</v>
      </c>
      <c r="AX276" s="12" t="s">
        <v>75</v>
      </c>
      <c r="AY276" s="259" t="s">
        <v>138</v>
      </c>
    </row>
    <row r="277" s="12" customFormat="1">
      <c r="B277" s="248"/>
      <c r="C277" s="249"/>
      <c r="D277" s="250" t="s">
        <v>148</v>
      </c>
      <c r="E277" s="251" t="s">
        <v>23</v>
      </c>
      <c r="F277" s="252" t="s">
        <v>324</v>
      </c>
      <c r="G277" s="249"/>
      <c r="H277" s="253">
        <v>65.376999999999995</v>
      </c>
      <c r="I277" s="254"/>
      <c r="J277" s="249"/>
      <c r="K277" s="249"/>
      <c r="L277" s="255"/>
      <c r="M277" s="256"/>
      <c r="N277" s="257"/>
      <c r="O277" s="257"/>
      <c r="P277" s="257"/>
      <c r="Q277" s="257"/>
      <c r="R277" s="257"/>
      <c r="S277" s="257"/>
      <c r="T277" s="258"/>
      <c r="AT277" s="259" t="s">
        <v>148</v>
      </c>
      <c r="AU277" s="259" t="s">
        <v>84</v>
      </c>
      <c r="AV277" s="12" t="s">
        <v>84</v>
      </c>
      <c r="AW277" s="12" t="s">
        <v>38</v>
      </c>
      <c r="AX277" s="12" t="s">
        <v>75</v>
      </c>
      <c r="AY277" s="259" t="s">
        <v>138</v>
      </c>
    </row>
    <row r="278" s="12" customFormat="1">
      <c r="B278" s="248"/>
      <c r="C278" s="249"/>
      <c r="D278" s="250" t="s">
        <v>148</v>
      </c>
      <c r="E278" s="251" t="s">
        <v>23</v>
      </c>
      <c r="F278" s="252" t="s">
        <v>325</v>
      </c>
      <c r="G278" s="249"/>
      <c r="H278" s="253">
        <v>131.31800000000001</v>
      </c>
      <c r="I278" s="254"/>
      <c r="J278" s="249"/>
      <c r="K278" s="249"/>
      <c r="L278" s="255"/>
      <c r="M278" s="256"/>
      <c r="N278" s="257"/>
      <c r="O278" s="257"/>
      <c r="P278" s="257"/>
      <c r="Q278" s="257"/>
      <c r="R278" s="257"/>
      <c r="S278" s="257"/>
      <c r="T278" s="258"/>
      <c r="AT278" s="259" t="s">
        <v>148</v>
      </c>
      <c r="AU278" s="259" t="s">
        <v>84</v>
      </c>
      <c r="AV278" s="12" t="s">
        <v>84</v>
      </c>
      <c r="AW278" s="12" t="s">
        <v>38</v>
      </c>
      <c r="AX278" s="12" t="s">
        <v>75</v>
      </c>
      <c r="AY278" s="259" t="s">
        <v>138</v>
      </c>
    </row>
    <row r="279" s="12" customFormat="1">
      <c r="B279" s="248"/>
      <c r="C279" s="249"/>
      <c r="D279" s="250" t="s">
        <v>148</v>
      </c>
      <c r="E279" s="251" t="s">
        <v>23</v>
      </c>
      <c r="F279" s="252" t="s">
        <v>326</v>
      </c>
      <c r="G279" s="249"/>
      <c r="H279" s="253">
        <v>63.801000000000002</v>
      </c>
      <c r="I279" s="254"/>
      <c r="J279" s="249"/>
      <c r="K279" s="249"/>
      <c r="L279" s="255"/>
      <c r="M279" s="256"/>
      <c r="N279" s="257"/>
      <c r="O279" s="257"/>
      <c r="P279" s="257"/>
      <c r="Q279" s="257"/>
      <c r="R279" s="257"/>
      <c r="S279" s="257"/>
      <c r="T279" s="258"/>
      <c r="AT279" s="259" t="s">
        <v>148</v>
      </c>
      <c r="AU279" s="259" t="s">
        <v>84</v>
      </c>
      <c r="AV279" s="12" t="s">
        <v>84</v>
      </c>
      <c r="AW279" s="12" t="s">
        <v>38</v>
      </c>
      <c r="AX279" s="12" t="s">
        <v>75</v>
      </c>
      <c r="AY279" s="259" t="s">
        <v>138</v>
      </c>
    </row>
    <row r="280" s="12" customFormat="1">
      <c r="B280" s="248"/>
      <c r="C280" s="249"/>
      <c r="D280" s="250" t="s">
        <v>148</v>
      </c>
      <c r="E280" s="251" t="s">
        <v>23</v>
      </c>
      <c r="F280" s="252" t="s">
        <v>327</v>
      </c>
      <c r="G280" s="249"/>
      <c r="H280" s="253">
        <v>370.382</v>
      </c>
      <c r="I280" s="254"/>
      <c r="J280" s="249"/>
      <c r="K280" s="249"/>
      <c r="L280" s="255"/>
      <c r="M280" s="256"/>
      <c r="N280" s="257"/>
      <c r="O280" s="257"/>
      <c r="P280" s="257"/>
      <c r="Q280" s="257"/>
      <c r="R280" s="257"/>
      <c r="S280" s="257"/>
      <c r="T280" s="258"/>
      <c r="AT280" s="259" t="s">
        <v>148</v>
      </c>
      <c r="AU280" s="259" t="s">
        <v>84</v>
      </c>
      <c r="AV280" s="12" t="s">
        <v>84</v>
      </c>
      <c r="AW280" s="12" t="s">
        <v>38</v>
      </c>
      <c r="AX280" s="12" t="s">
        <v>75</v>
      </c>
      <c r="AY280" s="259" t="s">
        <v>138</v>
      </c>
    </row>
    <row r="281" s="12" customFormat="1">
      <c r="B281" s="248"/>
      <c r="C281" s="249"/>
      <c r="D281" s="250" t="s">
        <v>148</v>
      </c>
      <c r="E281" s="251" t="s">
        <v>23</v>
      </c>
      <c r="F281" s="252" t="s">
        <v>328</v>
      </c>
      <c r="G281" s="249"/>
      <c r="H281" s="253">
        <v>187.08600000000001</v>
      </c>
      <c r="I281" s="254"/>
      <c r="J281" s="249"/>
      <c r="K281" s="249"/>
      <c r="L281" s="255"/>
      <c r="M281" s="256"/>
      <c r="N281" s="257"/>
      <c r="O281" s="257"/>
      <c r="P281" s="257"/>
      <c r="Q281" s="257"/>
      <c r="R281" s="257"/>
      <c r="S281" s="257"/>
      <c r="T281" s="258"/>
      <c r="AT281" s="259" t="s">
        <v>148</v>
      </c>
      <c r="AU281" s="259" t="s">
        <v>84</v>
      </c>
      <c r="AV281" s="12" t="s">
        <v>84</v>
      </c>
      <c r="AW281" s="12" t="s">
        <v>38</v>
      </c>
      <c r="AX281" s="12" t="s">
        <v>75</v>
      </c>
      <c r="AY281" s="259" t="s">
        <v>138</v>
      </c>
    </row>
    <row r="282" s="12" customFormat="1">
      <c r="B282" s="248"/>
      <c r="C282" s="249"/>
      <c r="D282" s="250" t="s">
        <v>148</v>
      </c>
      <c r="E282" s="251" t="s">
        <v>23</v>
      </c>
      <c r="F282" s="252" t="s">
        <v>329</v>
      </c>
      <c r="G282" s="249"/>
      <c r="H282" s="253">
        <v>129.00800000000001</v>
      </c>
      <c r="I282" s="254"/>
      <c r="J282" s="249"/>
      <c r="K282" s="249"/>
      <c r="L282" s="255"/>
      <c r="M282" s="256"/>
      <c r="N282" s="257"/>
      <c r="O282" s="257"/>
      <c r="P282" s="257"/>
      <c r="Q282" s="257"/>
      <c r="R282" s="257"/>
      <c r="S282" s="257"/>
      <c r="T282" s="258"/>
      <c r="AT282" s="259" t="s">
        <v>148</v>
      </c>
      <c r="AU282" s="259" t="s">
        <v>84</v>
      </c>
      <c r="AV282" s="12" t="s">
        <v>84</v>
      </c>
      <c r="AW282" s="12" t="s">
        <v>38</v>
      </c>
      <c r="AX282" s="12" t="s">
        <v>75</v>
      </c>
      <c r="AY282" s="259" t="s">
        <v>138</v>
      </c>
    </row>
    <row r="283" s="12" customFormat="1">
      <c r="B283" s="248"/>
      <c r="C283" s="249"/>
      <c r="D283" s="250" t="s">
        <v>148</v>
      </c>
      <c r="E283" s="251" t="s">
        <v>23</v>
      </c>
      <c r="F283" s="252" t="s">
        <v>330</v>
      </c>
      <c r="G283" s="249"/>
      <c r="H283" s="253">
        <v>27.654</v>
      </c>
      <c r="I283" s="254"/>
      <c r="J283" s="249"/>
      <c r="K283" s="249"/>
      <c r="L283" s="255"/>
      <c r="M283" s="256"/>
      <c r="N283" s="257"/>
      <c r="O283" s="257"/>
      <c r="P283" s="257"/>
      <c r="Q283" s="257"/>
      <c r="R283" s="257"/>
      <c r="S283" s="257"/>
      <c r="T283" s="258"/>
      <c r="AT283" s="259" t="s">
        <v>148</v>
      </c>
      <c r="AU283" s="259" t="s">
        <v>84</v>
      </c>
      <c r="AV283" s="12" t="s">
        <v>84</v>
      </c>
      <c r="AW283" s="12" t="s">
        <v>38</v>
      </c>
      <c r="AX283" s="12" t="s">
        <v>75</v>
      </c>
      <c r="AY283" s="259" t="s">
        <v>138</v>
      </c>
    </row>
    <row r="284" s="12" customFormat="1">
      <c r="B284" s="248"/>
      <c r="C284" s="249"/>
      <c r="D284" s="250" t="s">
        <v>148</v>
      </c>
      <c r="E284" s="251" t="s">
        <v>23</v>
      </c>
      <c r="F284" s="252" t="s">
        <v>331</v>
      </c>
      <c r="G284" s="249"/>
      <c r="H284" s="253">
        <v>0</v>
      </c>
      <c r="I284" s="254"/>
      <c r="J284" s="249"/>
      <c r="K284" s="249"/>
      <c r="L284" s="255"/>
      <c r="M284" s="256"/>
      <c r="N284" s="257"/>
      <c r="O284" s="257"/>
      <c r="P284" s="257"/>
      <c r="Q284" s="257"/>
      <c r="R284" s="257"/>
      <c r="S284" s="257"/>
      <c r="T284" s="258"/>
      <c r="AT284" s="259" t="s">
        <v>148</v>
      </c>
      <c r="AU284" s="259" t="s">
        <v>84</v>
      </c>
      <c r="AV284" s="12" t="s">
        <v>84</v>
      </c>
      <c r="AW284" s="12" t="s">
        <v>38</v>
      </c>
      <c r="AX284" s="12" t="s">
        <v>75</v>
      </c>
      <c r="AY284" s="259" t="s">
        <v>138</v>
      </c>
    </row>
    <row r="285" s="12" customFormat="1">
      <c r="B285" s="248"/>
      <c r="C285" s="249"/>
      <c r="D285" s="250" t="s">
        <v>148</v>
      </c>
      <c r="E285" s="251" t="s">
        <v>23</v>
      </c>
      <c r="F285" s="252" t="s">
        <v>332</v>
      </c>
      <c r="G285" s="249"/>
      <c r="H285" s="253">
        <v>81.400000000000006</v>
      </c>
      <c r="I285" s="254"/>
      <c r="J285" s="249"/>
      <c r="K285" s="249"/>
      <c r="L285" s="255"/>
      <c r="M285" s="256"/>
      <c r="N285" s="257"/>
      <c r="O285" s="257"/>
      <c r="P285" s="257"/>
      <c r="Q285" s="257"/>
      <c r="R285" s="257"/>
      <c r="S285" s="257"/>
      <c r="T285" s="258"/>
      <c r="AT285" s="259" t="s">
        <v>148</v>
      </c>
      <c r="AU285" s="259" t="s">
        <v>84</v>
      </c>
      <c r="AV285" s="12" t="s">
        <v>84</v>
      </c>
      <c r="AW285" s="12" t="s">
        <v>38</v>
      </c>
      <c r="AX285" s="12" t="s">
        <v>75</v>
      </c>
      <c r="AY285" s="259" t="s">
        <v>138</v>
      </c>
    </row>
    <row r="286" s="14" customFormat="1">
      <c r="B286" s="270"/>
      <c r="C286" s="271"/>
      <c r="D286" s="250" t="s">
        <v>148</v>
      </c>
      <c r="E286" s="272" t="s">
        <v>23</v>
      </c>
      <c r="F286" s="273" t="s">
        <v>152</v>
      </c>
      <c r="G286" s="271"/>
      <c r="H286" s="274">
        <v>3066.951</v>
      </c>
      <c r="I286" s="275"/>
      <c r="J286" s="271"/>
      <c r="K286" s="271"/>
      <c r="L286" s="276"/>
      <c r="M286" s="277"/>
      <c r="N286" s="278"/>
      <c r="O286" s="278"/>
      <c r="P286" s="278"/>
      <c r="Q286" s="278"/>
      <c r="R286" s="278"/>
      <c r="S286" s="278"/>
      <c r="T286" s="279"/>
      <c r="AT286" s="280" t="s">
        <v>148</v>
      </c>
      <c r="AU286" s="280" t="s">
        <v>84</v>
      </c>
      <c r="AV286" s="14" t="s">
        <v>153</v>
      </c>
      <c r="AW286" s="14" t="s">
        <v>38</v>
      </c>
      <c r="AX286" s="14" t="s">
        <v>75</v>
      </c>
      <c r="AY286" s="280" t="s">
        <v>138</v>
      </c>
    </row>
    <row r="287" s="13" customFormat="1">
      <c r="B287" s="260"/>
      <c r="C287" s="261"/>
      <c r="D287" s="250" t="s">
        <v>148</v>
      </c>
      <c r="E287" s="262" t="s">
        <v>23</v>
      </c>
      <c r="F287" s="263" t="s">
        <v>333</v>
      </c>
      <c r="G287" s="261"/>
      <c r="H287" s="262" t="s">
        <v>23</v>
      </c>
      <c r="I287" s="264"/>
      <c r="J287" s="261"/>
      <c r="K287" s="261"/>
      <c r="L287" s="265"/>
      <c r="M287" s="266"/>
      <c r="N287" s="267"/>
      <c r="O287" s="267"/>
      <c r="P287" s="267"/>
      <c r="Q287" s="267"/>
      <c r="R287" s="267"/>
      <c r="S287" s="267"/>
      <c r="T287" s="268"/>
      <c r="AT287" s="269" t="s">
        <v>148</v>
      </c>
      <c r="AU287" s="269" t="s">
        <v>84</v>
      </c>
      <c r="AV287" s="13" t="s">
        <v>82</v>
      </c>
      <c r="AW287" s="13" t="s">
        <v>38</v>
      </c>
      <c r="AX287" s="13" t="s">
        <v>75</v>
      </c>
      <c r="AY287" s="269" t="s">
        <v>138</v>
      </c>
    </row>
    <row r="288" s="12" customFormat="1">
      <c r="B288" s="248"/>
      <c r="C288" s="249"/>
      <c r="D288" s="250" t="s">
        <v>148</v>
      </c>
      <c r="E288" s="251" t="s">
        <v>23</v>
      </c>
      <c r="F288" s="252" t="s">
        <v>334</v>
      </c>
      <c r="G288" s="249"/>
      <c r="H288" s="253">
        <v>64.587000000000003</v>
      </c>
      <c r="I288" s="254"/>
      <c r="J288" s="249"/>
      <c r="K288" s="249"/>
      <c r="L288" s="255"/>
      <c r="M288" s="256"/>
      <c r="N288" s="257"/>
      <c r="O288" s="257"/>
      <c r="P288" s="257"/>
      <c r="Q288" s="257"/>
      <c r="R288" s="257"/>
      <c r="S288" s="257"/>
      <c r="T288" s="258"/>
      <c r="AT288" s="259" t="s">
        <v>148</v>
      </c>
      <c r="AU288" s="259" t="s">
        <v>84</v>
      </c>
      <c r="AV288" s="12" t="s">
        <v>84</v>
      </c>
      <c r="AW288" s="12" t="s">
        <v>38</v>
      </c>
      <c r="AX288" s="12" t="s">
        <v>75</v>
      </c>
      <c r="AY288" s="259" t="s">
        <v>138</v>
      </c>
    </row>
    <row r="289" s="12" customFormat="1">
      <c r="B289" s="248"/>
      <c r="C289" s="249"/>
      <c r="D289" s="250" t="s">
        <v>148</v>
      </c>
      <c r="E289" s="251" t="s">
        <v>23</v>
      </c>
      <c r="F289" s="252" t="s">
        <v>335</v>
      </c>
      <c r="G289" s="249"/>
      <c r="H289" s="253">
        <v>113.56699999999999</v>
      </c>
      <c r="I289" s="254"/>
      <c r="J289" s="249"/>
      <c r="K289" s="249"/>
      <c r="L289" s="255"/>
      <c r="M289" s="256"/>
      <c r="N289" s="257"/>
      <c r="O289" s="257"/>
      <c r="P289" s="257"/>
      <c r="Q289" s="257"/>
      <c r="R289" s="257"/>
      <c r="S289" s="257"/>
      <c r="T289" s="258"/>
      <c r="AT289" s="259" t="s">
        <v>148</v>
      </c>
      <c r="AU289" s="259" t="s">
        <v>84</v>
      </c>
      <c r="AV289" s="12" t="s">
        <v>84</v>
      </c>
      <c r="AW289" s="12" t="s">
        <v>38</v>
      </c>
      <c r="AX289" s="12" t="s">
        <v>75</v>
      </c>
      <c r="AY289" s="259" t="s">
        <v>138</v>
      </c>
    </row>
    <row r="290" s="12" customFormat="1">
      <c r="B290" s="248"/>
      <c r="C290" s="249"/>
      <c r="D290" s="250" t="s">
        <v>148</v>
      </c>
      <c r="E290" s="251" t="s">
        <v>23</v>
      </c>
      <c r="F290" s="252" t="s">
        <v>336</v>
      </c>
      <c r="G290" s="249"/>
      <c r="H290" s="253">
        <v>65.376999999999995</v>
      </c>
      <c r="I290" s="254"/>
      <c r="J290" s="249"/>
      <c r="K290" s="249"/>
      <c r="L290" s="255"/>
      <c r="M290" s="256"/>
      <c r="N290" s="257"/>
      <c r="O290" s="257"/>
      <c r="P290" s="257"/>
      <c r="Q290" s="257"/>
      <c r="R290" s="257"/>
      <c r="S290" s="257"/>
      <c r="T290" s="258"/>
      <c r="AT290" s="259" t="s">
        <v>148</v>
      </c>
      <c r="AU290" s="259" t="s">
        <v>84</v>
      </c>
      <c r="AV290" s="12" t="s">
        <v>84</v>
      </c>
      <c r="AW290" s="12" t="s">
        <v>38</v>
      </c>
      <c r="AX290" s="12" t="s">
        <v>75</v>
      </c>
      <c r="AY290" s="259" t="s">
        <v>138</v>
      </c>
    </row>
    <row r="291" s="12" customFormat="1">
      <c r="B291" s="248"/>
      <c r="C291" s="249"/>
      <c r="D291" s="250" t="s">
        <v>148</v>
      </c>
      <c r="E291" s="251" t="s">
        <v>23</v>
      </c>
      <c r="F291" s="252" t="s">
        <v>337</v>
      </c>
      <c r="G291" s="249"/>
      <c r="H291" s="253">
        <v>112.777</v>
      </c>
      <c r="I291" s="254"/>
      <c r="J291" s="249"/>
      <c r="K291" s="249"/>
      <c r="L291" s="255"/>
      <c r="M291" s="256"/>
      <c r="N291" s="257"/>
      <c r="O291" s="257"/>
      <c r="P291" s="257"/>
      <c r="Q291" s="257"/>
      <c r="R291" s="257"/>
      <c r="S291" s="257"/>
      <c r="T291" s="258"/>
      <c r="AT291" s="259" t="s">
        <v>148</v>
      </c>
      <c r="AU291" s="259" t="s">
        <v>84</v>
      </c>
      <c r="AV291" s="12" t="s">
        <v>84</v>
      </c>
      <c r="AW291" s="12" t="s">
        <v>38</v>
      </c>
      <c r="AX291" s="12" t="s">
        <v>75</v>
      </c>
      <c r="AY291" s="259" t="s">
        <v>138</v>
      </c>
    </row>
    <row r="292" s="12" customFormat="1">
      <c r="B292" s="248"/>
      <c r="C292" s="249"/>
      <c r="D292" s="250" t="s">
        <v>148</v>
      </c>
      <c r="E292" s="251" t="s">
        <v>23</v>
      </c>
      <c r="F292" s="252" t="s">
        <v>338</v>
      </c>
      <c r="G292" s="249"/>
      <c r="H292" s="253">
        <v>112.777</v>
      </c>
      <c r="I292" s="254"/>
      <c r="J292" s="249"/>
      <c r="K292" s="249"/>
      <c r="L292" s="255"/>
      <c r="M292" s="256"/>
      <c r="N292" s="257"/>
      <c r="O292" s="257"/>
      <c r="P292" s="257"/>
      <c r="Q292" s="257"/>
      <c r="R292" s="257"/>
      <c r="S292" s="257"/>
      <c r="T292" s="258"/>
      <c r="AT292" s="259" t="s">
        <v>148</v>
      </c>
      <c r="AU292" s="259" t="s">
        <v>84</v>
      </c>
      <c r="AV292" s="12" t="s">
        <v>84</v>
      </c>
      <c r="AW292" s="12" t="s">
        <v>38</v>
      </c>
      <c r="AX292" s="12" t="s">
        <v>75</v>
      </c>
      <c r="AY292" s="259" t="s">
        <v>138</v>
      </c>
    </row>
    <row r="293" s="12" customFormat="1">
      <c r="B293" s="248"/>
      <c r="C293" s="249"/>
      <c r="D293" s="250" t="s">
        <v>148</v>
      </c>
      <c r="E293" s="251" t="s">
        <v>23</v>
      </c>
      <c r="F293" s="252" t="s">
        <v>339</v>
      </c>
      <c r="G293" s="249"/>
      <c r="H293" s="253">
        <v>112.777</v>
      </c>
      <c r="I293" s="254"/>
      <c r="J293" s="249"/>
      <c r="K293" s="249"/>
      <c r="L293" s="255"/>
      <c r="M293" s="256"/>
      <c r="N293" s="257"/>
      <c r="O293" s="257"/>
      <c r="P293" s="257"/>
      <c r="Q293" s="257"/>
      <c r="R293" s="257"/>
      <c r="S293" s="257"/>
      <c r="T293" s="258"/>
      <c r="AT293" s="259" t="s">
        <v>148</v>
      </c>
      <c r="AU293" s="259" t="s">
        <v>84</v>
      </c>
      <c r="AV293" s="12" t="s">
        <v>84</v>
      </c>
      <c r="AW293" s="12" t="s">
        <v>38</v>
      </c>
      <c r="AX293" s="12" t="s">
        <v>75</v>
      </c>
      <c r="AY293" s="259" t="s">
        <v>138</v>
      </c>
    </row>
    <row r="294" s="12" customFormat="1">
      <c r="B294" s="248"/>
      <c r="C294" s="249"/>
      <c r="D294" s="250" t="s">
        <v>148</v>
      </c>
      <c r="E294" s="251" t="s">
        <v>23</v>
      </c>
      <c r="F294" s="252" t="s">
        <v>340</v>
      </c>
      <c r="G294" s="249"/>
      <c r="H294" s="253">
        <v>112.777</v>
      </c>
      <c r="I294" s="254"/>
      <c r="J294" s="249"/>
      <c r="K294" s="249"/>
      <c r="L294" s="255"/>
      <c r="M294" s="256"/>
      <c r="N294" s="257"/>
      <c r="O294" s="257"/>
      <c r="P294" s="257"/>
      <c r="Q294" s="257"/>
      <c r="R294" s="257"/>
      <c r="S294" s="257"/>
      <c r="T294" s="258"/>
      <c r="AT294" s="259" t="s">
        <v>148</v>
      </c>
      <c r="AU294" s="259" t="s">
        <v>84</v>
      </c>
      <c r="AV294" s="12" t="s">
        <v>84</v>
      </c>
      <c r="AW294" s="12" t="s">
        <v>38</v>
      </c>
      <c r="AX294" s="12" t="s">
        <v>75</v>
      </c>
      <c r="AY294" s="259" t="s">
        <v>138</v>
      </c>
    </row>
    <row r="295" s="12" customFormat="1">
      <c r="B295" s="248"/>
      <c r="C295" s="249"/>
      <c r="D295" s="250" t="s">
        <v>148</v>
      </c>
      <c r="E295" s="251" t="s">
        <v>23</v>
      </c>
      <c r="F295" s="252" t="s">
        <v>341</v>
      </c>
      <c r="G295" s="249"/>
      <c r="H295" s="253">
        <v>65.376999999999995</v>
      </c>
      <c r="I295" s="254"/>
      <c r="J295" s="249"/>
      <c r="K295" s="249"/>
      <c r="L295" s="255"/>
      <c r="M295" s="256"/>
      <c r="N295" s="257"/>
      <c r="O295" s="257"/>
      <c r="P295" s="257"/>
      <c r="Q295" s="257"/>
      <c r="R295" s="257"/>
      <c r="S295" s="257"/>
      <c r="T295" s="258"/>
      <c r="AT295" s="259" t="s">
        <v>148</v>
      </c>
      <c r="AU295" s="259" t="s">
        <v>84</v>
      </c>
      <c r="AV295" s="12" t="s">
        <v>84</v>
      </c>
      <c r="AW295" s="12" t="s">
        <v>38</v>
      </c>
      <c r="AX295" s="12" t="s">
        <v>75</v>
      </c>
      <c r="AY295" s="259" t="s">
        <v>138</v>
      </c>
    </row>
    <row r="296" s="12" customFormat="1">
      <c r="B296" s="248"/>
      <c r="C296" s="249"/>
      <c r="D296" s="250" t="s">
        <v>148</v>
      </c>
      <c r="E296" s="251" t="s">
        <v>23</v>
      </c>
      <c r="F296" s="252" t="s">
        <v>342</v>
      </c>
      <c r="G296" s="249"/>
      <c r="H296" s="253">
        <v>112.777</v>
      </c>
      <c r="I296" s="254"/>
      <c r="J296" s="249"/>
      <c r="K296" s="249"/>
      <c r="L296" s="255"/>
      <c r="M296" s="256"/>
      <c r="N296" s="257"/>
      <c r="O296" s="257"/>
      <c r="P296" s="257"/>
      <c r="Q296" s="257"/>
      <c r="R296" s="257"/>
      <c r="S296" s="257"/>
      <c r="T296" s="258"/>
      <c r="AT296" s="259" t="s">
        <v>148</v>
      </c>
      <c r="AU296" s="259" t="s">
        <v>84</v>
      </c>
      <c r="AV296" s="12" t="s">
        <v>84</v>
      </c>
      <c r="AW296" s="12" t="s">
        <v>38</v>
      </c>
      <c r="AX296" s="12" t="s">
        <v>75</v>
      </c>
      <c r="AY296" s="259" t="s">
        <v>138</v>
      </c>
    </row>
    <row r="297" s="12" customFormat="1">
      <c r="B297" s="248"/>
      <c r="C297" s="249"/>
      <c r="D297" s="250" t="s">
        <v>148</v>
      </c>
      <c r="E297" s="251" t="s">
        <v>23</v>
      </c>
      <c r="F297" s="252" t="s">
        <v>343</v>
      </c>
      <c r="G297" s="249"/>
      <c r="H297" s="253">
        <v>112.777</v>
      </c>
      <c r="I297" s="254"/>
      <c r="J297" s="249"/>
      <c r="K297" s="249"/>
      <c r="L297" s="255"/>
      <c r="M297" s="256"/>
      <c r="N297" s="257"/>
      <c r="O297" s="257"/>
      <c r="P297" s="257"/>
      <c r="Q297" s="257"/>
      <c r="R297" s="257"/>
      <c r="S297" s="257"/>
      <c r="T297" s="258"/>
      <c r="AT297" s="259" t="s">
        <v>148</v>
      </c>
      <c r="AU297" s="259" t="s">
        <v>84</v>
      </c>
      <c r="AV297" s="12" t="s">
        <v>84</v>
      </c>
      <c r="AW297" s="12" t="s">
        <v>38</v>
      </c>
      <c r="AX297" s="12" t="s">
        <v>75</v>
      </c>
      <c r="AY297" s="259" t="s">
        <v>138</v>
      </c>
    </row>
    <row r="298" s="12" customFormat="1">
      <c r="B298" s="248"/>
      <c r="C298" s="249"/>
      <c r="D298" s="250" t="s">
        <v>148</v>
      </c>
      <c r="E298" s="251" t="s">
        <v>23</v>
      </c>
      <c r="F298" s="252" t="s">
        <v>344</v>
      </c>
      <c r="G298" s="249"/>
      <c r="H298" s="253">
        <v>112.777</v>
      </c>
      <c r="I298" s="254"/>
      <c r="J298" s="249"/>
      <c r="K298" s="249"/>
      <c r="L298" s="255"/>
      <c r="M298" s="256"/>
      <c r="N298" s="257"/>
      <c r="O298" s="257"/>
      <c r="P298" s="257"/>
      <c r="Q298" s="257"/>
      <c r="R298" s="257"/>
      <c r="S298" s="257"/>
      <c r="T298" s="258"/>
      <c r="AT298" s="259" t="s">
        <v>148</v>
      </c>
      <c r="AU298" s="259" t="s">
        <v>84</v>
      </c>
      <c r="AV298" s="12" t="s">
        <v>84</v>
      </c>
      <c r="AW298" s="12" t="s">
        <v>38</v>
      </c>
      <c r="AX298" s="12" t="s">
        <v>75</v>
      </c>
      <c r="AY298" s="259" t="s">
        <v>138</v>
      </c>
    </row>
    <row r="299" s="12" customFormat="1">
      <c r="B299" s="248"/>
      <c r="C299" s="249"/>
      <c r="D299" s="250" t="s">
        <v>148</v>
      </c>
      <c r="E299" s="251" t="s">
        <v>23</v>
      </c>
      <c r="F299" s="252" t="s">
        <v>345</v>
      </c>
      <c r="G299" s="249"/>
      <c r="H299" s="253">
        <v>113.56699999999999</v>
      </c>
      <c r="I299" s="254"/>
      <c r="J299" s="249"/>
      <c r="K299" s="249"/>
      <c r="L299" s="255"/>
      <c r="M299" s="256"/>
      <c r="N299" s="257"/>
      <c r="O299" s="257"/>
      <c r="P299" s="257"/>
      <c r="Q299" s="257"/>
      <c r="R299" s="257"/>
      <c r="S299" s="257"/>
      <c r="T299" s="258"/>
      <c r="AT299" s="259" t="s">
        <v>148</v>
      </c>
      <c r="AU299" s="259" t="s">
        <v>84</v>
      </c>
      <c r="AV299" s="12" t="s">
        <v>84</v>
      </c>
      <c r="AW299" s="12" t="s">
        <v>38</v>
      </c>
      <c r="AX299" s="12" t="s">
        <v>75</v>
      </c>
      <c r="AY299" s="259" t="s">
        <v>138</v>
      </c>
    </row>
    <row r="300" s="12" customFormat="1">
      <c r="B300" s="248"/>
      <c r="C300" s="249"/>
      <c r="D300" s="250" t="s">
        <v>148</v>
      </c>
      <c r="E300" s="251" t="s">
        <v>23</v>
      </c>
      <c r="F300" s="252" t="s">
        <v>346</v>
      </c>
      <c r="G300" s="249"/>
      <c r="H300" s="253">
        <v>133.32499999999999</v>
      </c>
      <c r="I300" s="254"/>
      <c r="J300" s="249"/>
      <c r="K300" s="249"/>
      <c r="L300" s="255"/>
      <c r="M300" s="256"/>
      <c r="N300" s="257"/>
      <c r="O300" s="257"/>
      <c r="P300" s="257"/>
      <c r="Q300" s="257"/>
      <c r="R300" s="257"/>
      <c r="S300" s="257"/>
      <c r="T300" s="258"/>
      <c r="AT300" s="259" t="s">
        <v>148</v>
      </c>
      <c r="AU300" s="259" t="s">
        <v>84</v>
      </c>
      <c r="AV300" s="12" t="s">
        <v>84</v>
      </c>
      <c r="AW300" s="12" t="s">
        <v>38</v>
      </c>
      <c r="AX300" s="12" t="s">
        <v>75</v>
      </c>
      <c r="AY300" s="259" t="s">
        <v>138</v>
      </c>
    </row>
    <row r="301" s="12" customFormat="1">
      <c r="B301" s="248"/>
      <c r="C301" s="249"/>
      <c r="D301" s="250" t="s">
        <v>148</v>
      </c>
      <c r="E301" s="251" t="s">
        <v>23</v>
      </c>
      <c r="F301" s="252" t="s">
        <v>347</v>
      </c>
      <c r="G301" s="249"/>
      <c r="H301" s="253">
        <v>111.20099999999999</v>
      </c>
      <c r="I301" s="254"/>
      <c r="J301" s="249"/>
      <c r="K301" s="249"/>
      <c r="L301" s="255"/>
      <c r="M301" s="256"/>
      <c r="N301" s="257"/>
      <c r="O301" s="257"/>
      <c r="P301" s="257"/>
      <c r="Q301" s="257"/>
      <c r="R301" s="257"/>
      <c r="S301" s="257"/>
      <c r="T301" s="258"/>
      <c r="AT301" s="259" t="s">
        <v>148</v>
      </c>
      <c r="AU301" s="259" t="s">
        <v>84</v>
      </c>
      <c r="AV301" s="12" t="s">
        <v>84</v>
      </c>
      <c r="AW301" s="12" t="s">
        <v>38</v>
      </c>
      <c r="AX301" s="12" t="s">
        <v>75</v>
      </c>
      <c r="AY301" s="259" t="s">
        <v>138</v>
      </c>
    </row>
    <row r="302" s="12" customFormat="1">
      <c r="B302" s="248"/>
      <c r="C302" s="249"/>
      <c r="D302" s="250" t="s">
        <v>148</v>
      </c>
      <c r="E302" s="251" t="s">
        <v>23</v>
      </c>
      <c r="F302" s="252" t="s">
        <v>348</v>
      </c>
      <c r="G302" s="249"/>
      <c r="H302" s="253">
        <v>131.31800000000001</v>
      </c>
      <c r="I302" s="254"/>
      <c r="J302" s="249"/>
      <c r="K302" s="249"/>
      <c r="L302" s="255"/>
      <c r="M302" s="256"/>
      <c r="N302" s="257"/>
      <c r="O302" s="257"/>
      <c r="P302" s="257"/>
      <c r="Q302" s="257"/>
      <c r="R302" s="257"/>
      <c r="S302" s="257"/>
      <c r="T302" s="258"/>
      <c r="AT302" s="259" t="s">
        <v>148</v>
      </c>
      <c r="AU302" s="259" t="s">
        <v>84</v>
      </c>
      <c r="AV302" s="12" t="s">
        <v>84</v>
      </c>
      <c r="AW302" s="12" t="s">
        <v>38</v>
      </c>
      <c r="AX302" s="12" t="s">
        <v>75</v>
      </c>
      <c r="AY302" s="259" t="s">
        <v>138</v>
      </c>
    </row>
    <row r="303" s="12" customFormat="1">
      <c r="B303" s="248"/>
      <c r="C303" s="249"/>
      <c r="D303" s="250" t="s">
        <v>148</v>
      </c>
      <c r="E303" s="251" t="s">
        <v>23</v>
      </c>
      <c r="F303" s="252" t="s">
        <v>349</v>
      </c>
      <c r="G303" s="249"/>
      <c r="H303" s="253">
        <v>113.56699999999999</v>
      </c>
      <c r="I303" s="254"/>
      <c r="J303" s="249"/>
      <c r="K303" s="249"/>
      <c r="L303" s="255"/>
      <c r="M303" s="256"/>
      <c r="N303" s="257"/>
      <c r="O303" s="257"/>
      <c r="P303" s="257"/>
      <c r="Q303" s="257"/>
      <c r="R303" s="257"/>
      <c r="S303" s="257"/>
      <c r="T303" s="258"/>
      <c r="AT303" s="259" t="s">
        <v>148</v>
      </c>
      <c r="AU303" s="259" t="s">
        <v>84</v>
      </c>
      <c r="AV303" s="12" t="s">
        <v>84</v>
      </c>
      <c r="AW303" s="12" t="s">
        <v>38</v>
      </c>
      <c r="AX303" s="12" t="s">
        <v>75</v>
      </c>
      <c r="AY303" s="259" t="s">
        <v>138</v>
      </c>
    </row>
    <row r="304" s="12" customFormat="1">
      <c r="B304" s="248"/>
      <c r="C304" s="249"/>
      <c r="D304" s="250" t="s">
        <v>148</v>
      </c>
      <c r="E304" s="251" t="s">
        <v>23</v>
      </c>
      <c r="F304" s="252" t="s">
        <v>350</v>
      </c>
      <c r="G304" s="249"/>
      <c r="H304" s="253">
        <v>111.991</v>
      </c>
      <c r="I304" s="254"/>
      <c r="J304" s="249"/>
      <c r="K304" s="249"/>
      <c r="L304" s="255"/>
      <c r="M304" s="256"/>
      <c r="N304" s="257"/>
      <c r="O304" s="257"/>
      <c r="P304" s="257"/>
      <c r="Q304" s="257"/>
      <c r="R304" s="257"/>
      <c r="S304" s="257"/>
      <c r="T304" s="258"/>
      <c r="AT304" s="259" t="s">
        <v>148</v>
      </c>
      <c r="AU304" s="259" t="s">
        <v>84</v>
      </c>
      <c r="AV304" s="12" t="s">
        <v>84</v>
      </c>
      <c r="AW304" s="12" t="s">
        <v>38</v>
      </c>
      <c r="AX304" s="12" t="s">
        <v>75</v>
      </c>
      <c r="AY304" s="259" t="s">
        <v>138</v>
      </c>
    </row>
    <row r="305" s="12" customFormat="1">
      <c r="B305" s="248"/>
      <c r="C305" s="249"/>
      <c r="D305" s="250" t="s">
        <v>148</v>
      </c>
      <c r="E305" s="251" t="s">
        <v>23</v>
      </c>
      <c r="F305" s="252" t="s">
        <v>351</v>
      </c>
      <c r="G305" s="249"/>
      <c r="H305" s="253">
        <v>540.76800000000003</v>
      </c>
      <c r="I305" s="254"/>
      <c r="J305" s="249"/>
      <c r="K305" s="249"/>
      <c r="L305" s="255"/>
      <c r="M305" s="256"/>
      <c r="N305" s="257"/>
      <c r="O305" s="257"/>
      <c r="P305" s="257"/>
      <c r="Q305" s="257"/>
      <c r="R305" s="257"/>
      <c r="S305" s="257"/>
      <c r="T305" s="258"/>
      <c r="AT305" s="259" t="s">
        <v>148</v>
      </c>
      <c r="AU305" s="259" t="s">
        <v>84</v>
      </c>
      <c r="AV305" s="12" t="s">
        <v>84</v>
      </c>
      <c r="AW305" s="12" t="s">
        <v>38</v>
      </c>
      <c r="AX305" s="12" t="s">
        <v>75</v>
      </c>
      <c r="AY305" s="259" t="s">
        <v>138</v>
      </c>
    </row>
    <row r="306" s="12" customFormat="1">
      <c r="B306" s="248"/>
      <c r="C306" s="249"/>
      <c r="D306" s="250" t="s">
        <v>148</v>
      </c>
      <c r="E306" s="251" t="s">
        <v>23</v>
      </c>
      <c r="F306" s="252" t="s">
        <v>352</v>
      </c>
      <c r="G306" s="249"/>
      <c r="H306" s="253">
        <v>111.20099999999999</v>
      </c>
      <c r="I306" s="254"/>
      <c r="J306" s="249"/>
      <c r="K306" s="249"/>
      <c r="L306" s="255"/>
      <c r="M306" s="256"/>
      <c r="N306" s="257"/>
      <c r="O306" s="257"/>
      <c r="P306" s="257"/>
      <c r="Q306" s="257"/>
      <c r="R306" s="257"/>
      <c r="S306" s="257"/>
      <c r="T306" s="258"/>
      <c r="AT306" s="259" t="s">
        <v>148</v>
      </c>
      <c r="AU306" s="259" t="s">
        <v>84</v>
      </c>
      <c r="AV306" s="12" t="s">
        <v>84</v>
      </c>
      <c r="AW306" s="12" t="s">
        <v>38</v>
      </c>
      <c r="AX306" s="12" t="s">
        <v>75</v>
      </c>
      <c r="AY306" s="259" t="s">
        <v>138</v>
      </c>
    </row>
    <row r="307" s="12" customFormat="1">
      <c r="B307" s="248"/>
      <c r="C307" s="249"/>
      <c r="D307" s="250" t="s">
        <v>148</v>
      </c>
      <c r="E307" s="251" t="s">
        <v>23</v>
      </c>
      <c r="F307" s="252" t="s">
        <v>353</v>
      </c>
      <c r="G307" s="249"/>
      <c r="H307" s="253">
        <v>44.247999999999998</v>
      </c>
      <c r="I307" s="254"/>
      <c r="J307" s="249"/>
      <c r="K307" s="249"/>
      <c r="L307" s="255"/>
      <c r="M307" s="256"/>
      <c r="N307" s="257"/>
      <c r="O307" s="257"/>
      <c r="P307" s="257"/>
      <c r="Q307" s="257"/>
      <c r="R307" s="257"/>
      <c r="S307" s="257"/>
      <c r="T307" s="258"/>
      <c r="AT307" s="259" t="s">
        <v>148</v>
      </c>
      <c r="AU307" s="259" t="s">
        <v>84</v>
      </c>
      <c r="AV307" s="12" t="s">
        <v>84</v>
      </c>
      <c r="AW307" s="12" t="s">
        <v>38</v>
      </c>
      <c r="AX307" s="12" t="s">
        <v>75</v>
      </c>
      <c r="AY307" s="259" t="s">
        <v>138</v>
      </c>
    </row>
    <row r="308" s="12" customFormat="1">
      <c r="B308" s="248"/>
      <c r="C308" s="249"/>
      <c r="D308" s="250" t="s">
        <v>148</v>
      </c>
      <c r="E308" s="251" t="s">
        <v>23</v>
      </c>
      <c r="F308" s="252" t="s">
        <v>354</v>
      </c>
      <c r="G308" s="249"/>
      <c r="H308" s="253">
        <v>52.164000000000001</v>
      </c>
      <c r="I308" s="254"/>
      <c r="J308" s="249"/>
      <c r="K308" s="249"/>
      <c r="L308" s="255"/>
      <c r="M308" s="256"/>
      <c r="N308" s="257"/>
      <c r="O308" s="257"/>
      <c r="P308" s="257"/>
      <c r="Q308" s="257"/>
      <c r="R308" s="257"/>
      <c r="S308" s="257"/>
      <c r="T308" s="258"/>
      <c r="AT308" s="259" t="s">
        <v>148</v>
      </c>
      <c r="AU308" s="259" t="s">
        <v>84</v>
      </c>
      <c r="AV308" s="12" t="s">
        <v>84</v>
      </c>
      <c r="AW308" s="12" t="s">
        <v>38</v>
      </c>
      <c r="AX308" s="12" t="s">
        <v>75</v>
      </c>
      <c r="AY308" s="259" t="s">
        <v>138</v>
      </c>
    </row>
    <row r="309" s="12" customFormat="1">
      <c r="B309" s="248"/>
      <c r="C309" s="249"/>
      <c r="D309" s="250" t="s">
        <v>148</v>
      </c>
      <c r="E309" s="251" t="s">
        <v>23</v>
      </c>
      <c r="F309" s="252" t="s">
        <v>355</v>
      </c>
      <c r="G309" s="249"/>
      <c r="H309" s="253">
        <v>46.613999999999997</v>
      </c>
      <c r="I309" s="254"/>
      <c r="J309" s="249"/>
      <c r="K309" s="249"/>
      <c r="L309" s="255"/>
      <c r="M309" s="256"/>
      <c r="N309" s="257"/>
      <c r="O309" s="257"/>
      <c r="P309" s="257"/>
      <c r="Q309" s="257"/>
      <c r="R309" s="257"/>
      <c r="S309" s="257"/>
      <c r="T309" s="258"/>
      <c r="AT309" s="259" t="s">
        <v>148</v>
      </c>
      <c r="AU309" s="259" t="s">
        <v>84</v>
      </c>
      <c r="AV309" s="12" t="s">
        <v>84</v>
      </c>
      <c r="AW309" s="12" t="s">
        <v>38</v>
      </c>
      <c r="AX309" s="12" t="s">
        <v>75</v>
      </c>
      <c r="AY309" s="259" t="s">
        <v>138</v>
      </c>
    </row>
    <row r="310" s="12" customFormat="1">
      <c r="B310" s="248"/>
      <c r="C310" s="249"/>
      <c r="D310" s="250" t="s">
        <v>148</v>
      </c>
      <c r="E310" s="251" t="s">
        <v>23</v>
      </c>
      <c r="F310" s="252" t="s">
        <v>356</v>
      </c>
      <c r="G310" s="249"/>
      <c r="H310" s="253">
        <v>36.356000000000002</v>
      </c>
      <c r="I310" s="254"/>
      <c r="J310" s="249"/>
      <c r="K310" s="249"/>
      <c r="L310" s="255"/>
      <c r="M310" s="256"/>
      <c r="N310" s="257"/>
      <c r="O310" s="257"/>
      <c r="P310" s="257"/>
      <c r="Q310" s="257"/>
      <c r="R310" s="257"/>
      <c r="S310" s="257"/>
      <c r="T310" s="258"/>
      <c r="AT310" s="259" t="s">
        <v>148</v>
      </c>
      <c r="AU310" s="259" t="s">
        <v>84</v>
      </c>
      <c r="AV310" s="12" t="s">
        <v>84</v>
      </c>
      <c r="AW310" s="12" t="s">
        <v>38</v>
      </c>
      <c r="AX310" s="12" t="s">
        <v>75</v>
      </c>
      <c r="AY310" s="259" t="s">
        <v>138</v>
      </c>
    </row>
    <row r="311" s="12" customFormat="1">
      <c r="B311" s="248"/>
      <c r="C311" s="249"/>
      <c r="D311" s="250" t="s">
        <v>148</v>
      </c>
      <c r="E311" s="251" t="s">
        <v>23</v>
      </c>
      <c r="F311" s="252" t="s">
        <v>357</v>
      </c>
      <c r="G311" s="249"/>
      <c r="H311" s="253">
        <v>45.033999999999999</v>
      </c>
      <c r="I311" s="254"/>
      <c r="J311" s="249"/>
      <c r="K311" s="249"/>
      <c r="L311" s="255"/>
      <c r="M311" s="256"/>
      <c r="N311" s="257"/>
      <c r="O311" s="257"/>
      <c r="P311" s="257"/>
      <c r="Q311" s="257"/>
      <c r="R311" s="257"/>
      <c r="S311" s="257"/>
      <c r="T311" s="258"/>
      <c r="AT311" s="259" t="s">
        <v>148</v>
      </c>
      <c r="AU311" s="259" t="s">
        <v>84</v>
      </c>
      <c r="AV311" s="12" t="s">
        <v>84</v>
      </c>
      <c r="AW311" s="12" t="s">
        <v>38</v>
      </c>
      <c r="AX311" s="12" t="s">
        <v>75</v>
      </c>
      <c r="AY311" s="259" t="s">
        <v>138</v>
      </c>
    </row>
    <row r="312" s="12" customFormat="1">
      <c r="B312" s="248"/>
      <c r="C312" s="249"/>
      <c r="D312" s="250" t="s">
        <v>148</v>
      </c>
      <c r="E312" s="251" t="s">
        <v>23</v>
      </c>
      <c r="F312" s="252" t="s">
        <v>358</v>
      </c>
      <c r="G312" s="249"/>
      <c r="H312" s="253">
        <v>41.084000000000003</v>
      </c>
      <c r="I312" s="254"/>
      <c r="J312" s="249"/>
      <c r="K312" s="249"/>
      <c r="L312" s="255"/>
      <c r="M312" s="256"/>
      <c r="N312" s="257"/>
      <c r="O312" s="257"/>
      <c r="P312" s="257"/>
      <c r="Q312" s="257"/>
      <c r="R312" s="257"/>
      <c r="S312" s="257"/>
      <c r="T312" s="258"/>
      <c r="AT312" s="259" t="s">
        <v>148</v>
      </c>
      <c r="AU312" s="259" t="s">
        <v>84</v>
      </c>
      <c r="AV312" s="12" t="s">
        <v>84</v>
      </c>
      <c r="AW312" s="12" t="s">
        <v>38</v>
      </c>
      <c r="AX312" s="12" t="s">
        <v>75</v>
      </c>
      <c r="AY312" s="259" t="s">
        <v>138</v>
      </c>
    </row>
    <row r="313" s="12" customFormat="1">
      <c r="B313" s="248"/>
      <c r="C313" s="249"/>
      <c r="D313" s="250" t="s">
        <v>148</v>
      </c>
      <c r="E313" s="251" t="s">
        <v>23</v>
      </c>
      <c r="F313" s="252" t="s">
        <v>359</v>
      </c>
      <c r="G313" s="249"/>
      <c r="H313" s="253">
        <v>49.786000000000001</v>
      </c>
      <c r="I313" s="254"/>
      <c r="J313" s="249"/>
      <c r="K313" s="249"/>
      <c r="L313" s="255"/>
      <c r="M313" s="256"/>
      <c r="N313" s="257"/>
      <c r="O313" s="257"/>
      <c r="P313" s="257"/>
      <c r="Q313" s="257"/>
      <c r="R313" s="257"/>
      <c r="S313" s="257"/>
      <c r="T313" s="258"/>
      <c r="AT313" s="259" t="s">
        <v>148</v>
      </c>
      <c r="AU313" s="259" t="s">
        <v>84</v>
      </c>
      <c r="AV313" s="12" t="s">
        <v>84</v>
      </c>
      <c r="AW313" s="12" t="s">
        <v>38</v>
      </c>
      <c r="AX313" s="12" t="s">
        <v>75</v>
      </c>
      <c r="AY313" s="259" t="s">
        <v>138</v>
      </c>
    </row>
    <row r="314" s="12" customFormat="1">
      <c r="B314" s="248"/>
      <c r="C314" s="249"/>
      <c r="D314" s="250" t="s">
        <v>148</v>
      </c>
      <c r="E314" s="251" t="s">
        <v>23</v>
      </c>
      <c r="F314" s="252" t="s">
        <v>360</v>
      </c>
      <c r="G314" s="249"/>
      <c r="H314" s="253">
        <v>59.253999999999998</v>
      </c>
      <c r="I314" s="254"/>
      <c r="J314" s="249"/>
      <c r="K314" s="249"/>
      <c r="L314" s="255"/>
      <c r="M314" s="256"/>
      <c r="N314" s="257"/>
      <c r="O314" s="257"/>
      <c r="P314" s="257"/>
      <c r="Q314" s="257"/>
      <c r="R314" s="257"/>
      <c r="S314" s="257"/>
      <c r="T314" s="258"/>
      <c r="AT314" s="259" t="s">
        <v>148</v>
      </c>
      <c r="AU314" s="259" t="s">
        <v>84</v>
      </c>
      <c r="AV314" s="12" t="s">
        <v>84</v>
      </c>
      <c r="AW314" s="12" t="s">
        <v>38</v>
      </c>
      <c r="AX314" s="12" t="s">
        <v>75</v>
      </c>
      <c r="AY314" s="259" t="s">
        <v>138</v>
      </c>
    </row>
    <row r="315" s="12" customFormat="1">
      <c r="B315" s="248"/>
      <c r="C315" s="249"/>
      <c r="D315" s="250" t="s">
        <v>148</v>
      </c>
      <c r="E315" s="251" t="s">
        <v>23</v>
      </c>
      <c r="F315" s="252" t="s">
        <v>361</v>
      </c>
      <c r="G315" s="249"/>
      <c r="H315" s="253">
        <v>37.923999999999999</v>
      </c>
      <c r="I315" s="254"/>
      <c r="J315" s="249"/>
      <c r="K315" s="249"/>
      <c r="L315" s="255"/>
      <c r="M315" s="256"/>
      <c r="N315" s="257"/>
      <c r="O315" s="257"/>
      <c r="P315" s="257"/>
      <c r="Q315" s="257"/>
      <c r="R315" s="257"/>
      <c r="S315" s="257"/>
      <c r="T315" s="258"/>
      <c r="AT315" s="259" t="s">
        <v>148</v>
      </c>
      <c r="AU315" s="259" t="s">
        <v>84</v>
      </c>
      <c r="AV315" s="12" t="s">
        <v>84</v>
      </c>
      <c r="AW315" s="12" t="s">
        <v>38</v>
      </c>
      <c r="AX315" s="12" t="s">
        <v>75</v>
      </c>
      <c r="AY315" s="259" t="s">
        <v>138</v>
      </c>
    </row>
    <row r="316" s="12" customFormat="1">
      <c r="B316" s="248"/>
      <c r="C316" s="249"/>
      <c r="D316" s="250" t="s">
        <v>148</v>
      </c>
      <c r="E316" s="251" t="s">
        <v>23</v>
      </c>
      <c r="F316" s="252" t="s">
        <v>362</v>
      </c>
      <c r="G316" s="249"/>
      <c r="H316" s="253">
        <v>66.364000000000004</v>
      </c>
      <c r="I316" s="254"/>
      <c r="J316" s="249"/>
      <c r="K316" s="249"/>
      <c r="L316" s="255"/>
      <c r="M316" s="256"/>
      <c r="N316" s="257"/>
      <c r="O316" s="257"/>
      <c r="P316" s="257"/>
      <c r="Q316" s="257"/>
      <c r="R316" s="257"/>
      <c r="S316" s="257"/>
      <c r="T316" s="258"/>
      <c r="AT316" s="259" t="s">
        <v>148</v>
      </c>
      <c r="AU316" s="259" t="s">
        <v>84</v>
      </c>
      <c r="AV316" s="12" t="s">
        <v>84</v>
      </c>
      <c r="AW316" s="12" t="s">
        <v>38</v>
      </c>
      <c r="AX316" s="12" t="s">
        <v>75</v>
      </c>
      <c r="AY316" s="259" t="s">
        <v>138</v>
      </c>
    </row>
    <row r="317" s="12" customFormat="1">
      <c r="B317" s="248"/>
      <c r="C317" s="249"/>
      <c r="D317" s="250" t="s">
        <v>148</v>
      </c>
      <c r="E317" s="251" t="s">
        <v>23</v>
      </c>
      <c r="F317" s="252" t="s">
        <v>363</v>
      </c>
      <c r="G317" s="249"/>
      <c r="H317" s="253">
        <v>54.526000000000003</v>
      </c>
      <c r="I317" s="254"/>
      <c r="J317" s="249"/>
      <c r="K317" s="249"/>
      <c r="L317" s="255"/>
      <c r="M317" s="256"/>
      <c r="N317" s="257"/>
      <c r="O317" s="257"/>
      <c r="P317" s="257"/>
      <c r="Q317" s="257"/>
      <c r="R317" s="257"/>
      <c r="S317" s="257"/>
      <c r="T317" s="258"/>
      <c r="AT317" s="259" t="s">
        <v>148</v>
      </c>
      <c r="AU317" s="259" t="s">
        <v>84</v>
      </c>
      <c r="AV317" s="12" t="s">
        <v>84</v>
      </c>
      <c r="AW317" s="12" t="s">
        <v>38</v>
      </c>
      <c r="AX317" s="12" t="s">
        <v>75</v>
      </c>
      <c r="AY317" s="259" t="s">
        <v>138</v>
      </c>
    </row>
    <row r="318" s="12" customFormat="1">
      <c r="B318" s="248"/>
      <c r="C318" s="249"/>
      <c r="D318" s="250" t="s">
        <v>148</v>
      </c>
      <c r="E318" s="251" t="s">
        <v>23</v>
      </c>
      <c r="F318" s="252" t="s">
        <v>364</v>
      </c>
      <c r="G318" s="249"/>
      <c r="H318" s="253">
        <v>68.738</v>
      </c>
      <c r="I318" s="254"/>
      <c r="J318" s="249"/>
      <c r="K318" s="249"/>
      <c r="L318" s="255"/>
      <c r="M318" s="256"/>
      <c r="N318" s="257"/>
      <c r="O318" s="257"/>
      <c r="P318" s="257"/>
      <c r="Q318" s="257"/>
      <c r="R318" s="257"/>
      <c r="S318" s="257"/>
      <c r="T318" s="258"/>
      <c r="AT318" s="259" t="s">
        <v>148</v>
      </c>
      <c r="AU318" s="259" t="s">
        <v>84</v>
      </c>
      <c r="AV318" s="12" t="s">
        <v>84</v>
      </c>
      <c r="AW318" s="12" t="s">
        <v>38</v>
      </c>
      <c r="AX318" s="12" t="s">
        <v>75</v>
      </c>
      <c r="AY318" s="259" t="s">
        <v>138</v>
      </c>
    </row>
    <row r="319" s="12" customFormat="1">
      <c r="B319" s="248"/>
      <c r="C319" s="249"/>
      <c r="D319" s="250" t="s">
        <v>148</v>
      </c>
      <c r="E319" s="251" t="s">
        <v>23</v>
      </c>
      <c r="F319" s="252" t="s">
        <v>365</v>
      </c>
      <c r="G319" s="249"/>
      <c r="H319" s="253">
        <v>30.814</v>
      </c>
      <c r="I319" s="254"/>
      <c r="J319" s="249"/>
      <c r="K319" s="249"/>
      <c r="L319" s="255"/>
      <c r="M319" s="256"/>
      <c r="N319" s="257"/>
      <c r="O319" s="257"/>
      <c r="P319" s="257"/>
      <c r="Q319" s="257"/>
      <c r="R319" s="257"/>
      <c r="S319" s="257"/>
      <c r="T319" s="258"/>
      <c r="AT319" s="259" t="s">
        <v>148</v>
      </c>
      <c r="AU319" s="259" t="s">
        <v>84</v>
      </c>
      <c r="AV319" s="12" t="s">
        <v>84</v>
      </c>
      <c r="AW319" s="12" t="s">
        <v>38</v>
      </c>
      <c r="AX319" s="12" t="s">
        <v>75</v>
      </c>
      <c r="AY319" s="259" t="s">
        <v>138</v>
      </c>
    </row>
    <row r="320" s="12" customFormat="1">
      <c r="B320" s="248"/>
      <c r="C320" s="249"/>
      <c r="D320" s="250" t="s">
        <v>148</v>
      </c>
      <c r="E320" s="251" t="s">
        <v>23</v>
      </c>
      <c r="F320" s="252" t="s">
        <v>366</v>
      </c>
      <c r="G320" s="249"/>
      <c r="H320" s="253">
        <v>41.088000000000001</v>
      </c>
      <c r="I320" s="254"/>
      <c r="J320" s="249"/>
      <c r="K320" s="249"/>
      <c r="L320" s="255"/>
      <c r="M320" s="256"/>
      <c r="N320" s="257"/>
      <c r="O320" s="257"/>
      <c r="P320" s="257"/>
      <c r="Q320" s="257"/>
      <c r="R320" s="257"/>
      <c r="S320" s="257"/>
      <c r="T320" s="258"/>
      <c r="AT320" s="259" t="s">
        <v>148</v>
      </c>
      <c r="AU320" s="259" t="s">
        <v>84</v>
      </c>
      <c r="AV320" s="12" t="s">
        <v>84</v>
      </c>
      <c r="AW320" s="12" t="s">
        <v>38</v>
      </c>
      <c r="AX320" s="12" t="s">
        <v>75</v>
      </c>
      <c r="AY320" s="259" t="s">
        <v>138</v>
      </c>
    </row>
    <row r="321" s="12" customFormat="1">
      <c r="B321" s="248"/>
      <c r="C321" s="249"/>
      <c r="D321" s="250" t="s">
        <v>148</v>
      </c>
      <c r="E321" s="251" t="s">
        <v>23</v>
      </c>
      <c r="F321" s="252" t="s">
        <v>367</v>
      </c>
      <c r="G321" s="249"/>
      <c r="H321" s="253">
        <v>43.454000000000001</v>
      </c>
      <c r="I321" s="254"/>
      <c r="J321" s="249"/>
      <c r="K321" s="249"/>
      <c r="L321" s="255"/>
      <c r="M321" s="256"/>
      <c r="N321" s="257"/>
      <c r="O321" s="257"/>
      <c r="P321" s="257"/>
      <c r="Q321" s="257"/>
      <c r="R321" s="257"/>
      <c r="S321" s="257"/>
      <c r="T321" s="258"/>
      <c r="AT321" s="259" t="s">
        <v>148</v>
      </c>
      <c r="AU321" s="259" t="s">
        <v>84</v>
      </c>
      <c r="AV321" s="12" t="s">
        <v>84</v>
      </c>
      <c r="AW321" s="12" t="s">
        <v>38</v>
      </c>
      <c r="AX321" s="12" t="s">
        <v>75</v>
      </c>
      <c r="AY321" s="259" t="s">
        <v>138</v>
      </c>
    </row>
    <row r="322" s="12" customFormat="1">
      <c r="B322" s="248"/>
      <c r="C322" s="249"/>
      <c r="D322" s="250" t="s">
        <v>148</v>
      </c>
      <c r="E322" s="251" t="s">
        <v>23</v>
      </c>
      <c r="F322" s="252" t="s">
        <v>368</v>
      </c>
      <c r="G322" s="249"/>
      <c r="H322" s="253">
        <v>129.00800000000001</v>
      </c>
      <c r="I322" s="254"/>
      <c r="J322" s="249"/>
      <c r="K322" s="249"/>
      <c r="L322" s="255"/>
      <c r="M322" s="256"/>
      <c r="N322" s="257"/>
      <c r="O322" s="257"/>
      <c r="P322" s="257"/>
      <c r="Q322" s="257"/>
      <c r="R322" s="257"/>
      <c r="S322" s="257"/>
      <c r="T322" s="258"/>
      <c r="AT322" s="259" t="s">
        <v>148</v>
      </c>
      <c r="AU322" s="259" t="s">
        <v>84</v>
      </c>
      <c r="AV322" s="12" t="s">
        <v>84</v>
      </c>
      <c r="AW322" s="12" t="s">
        <v>38</v>
      </c>
      <c r="AX322" s="12" t="s">
        <v>75</v>
      </c>
      <c r="AY322" s="259" t="s">
        <v>138</v>
      </c>
    </row>
    <row r="323" s="12" customFormat="1">
      <c r="B323" s="248"/>
      <c r="C323" s="249"/>
      <c r="D323" s="250" t="s">
        <v>148</v>
      </c>
      <c r="E323" s="251" t="s">
        <v>23</v>
      </c>
      <c r="F323" s="252" t="s">
        <v>369</v>
      </c>
      <c r="G323" s="249"/>
      <c r="H323" s="253">
        <v>27.654</v>
      </c>
      <c r="I323" s="254"/>
      <c r="J323" s="249"/>
      <c r="K323" s="249"/>
      <c r="L323" s="255"/>
      <c r="M323" s="256"/>
      <c r="N323" s="257"/>
      <c r="O323" s="257"/>
      <c r="P323" s="257"/>
      <c r="Q323" s="257"/>
      <c r="R323" s="257"/>
      <c r="S323" s="257"/>
      <c r="T323" s="258"/>
      <c r="AT323" s="259" t="s">
        <v>148</v>
      </c>
      <c r="AU323" s="259" t="s">
        <v>84</v>
      </c>
      <c r="AV323" s="12" t="s">
        <v>84</v>
      </c>
      <c r="AW323" s="12" t="s">
        <v>38</v>
      </c>
      <c r="AX323" s="12" t="s">
        <v>75</v>
      </c>
      <c r="AY323" s="259" t="s">
        <v>138</v>
      </c>
    </row>
    <row r="324" s="12" customFormat="1">
      <c r="B324" s="248"/>
      <c r="C324" s="249"/>
      <c r="D324" s="250" t="s">
        <v>148</v>
      </c>
      <c r="E324" s="251" t="s">
        <v>23</v>
      </c>
      <c r="F324" s="252" t="s">
        <v>370</v>
      </c>
      <c r="G324" s="249"/>
      <c r="H324" s="253">
        <v>0</v>
      </c>
      <c r="I324" s="254"/>
      <c r="J324" s="249"/>
      <c r="K324" s="249"/>
      <c r="L324" s="255"/>
      <c r="M324" s="256"/>
      <c r="N324" s="257"/>
      <c r="O324" s="257"/>
      <c r="P324" s="257"/>
      <c r="Q324" s="257"/>
      <c r="R324" s="257"/>
      <c r="S324" s="257"/>
      <c r="T324" s="258"/>
      <c r="AT324" s="259" t="s">
        <v>148</v>
      </c>
      <c r="AU324" s="259" t="s">
        <v>84</v>
      </c>
      <c r="AV324" s="12" t="s">
        <v>84</v>
      </c>
      <c r="AW324" s="12" t="s">
        <v>38</v>
      </c>
      <c r="AX324" s="12" t="s">
        <v>75</v>
      </c>
      <c r="AY324" s="259" t="s">
        <v>138</v>
      </c>
    </row>
    <row r="325" s="12" customFormat="1">
      <c r="B325" s="248"/>
      <c r="C325" s="249"/>
      <c r="D325" s="250" t="s">
        <v>148</v>
      </c>
      <c r="E325" s="251" t="s">
        <v>23</v>
      </c>
      <c r="F325" s="252" t="s">
        <v>371</v>
      </c>
      <c r="G325" s="249"/>
      <c r="H325" s="253">
        <v>91.019999999999996</v>
      </c>
      <c r="I325" s="254"/>
      <c r="J325" s="249"/>
      <c r="K325" s="249"/>
      <c r="L325" s="255"/>
      <c r="M325" s="256"/>
      <c r="N325" s="257"/>
      <c r="O325" s="257"/>
      <c r="P325" s="257"/>
      <c r="Q325" s="257"/>
      <c r="R325" s="257"/>
      <c r="S325" s="257"/>
      <c r="T325" s="258"/>
      <c r="AT325" s="259" t="s">
        <v>148</v>
      </c>
      <c r="AU325" s="259" t="s">
        <v>84</v>
      </c>
      <c r="AV325" s="12" t="s">
        <v>84</v>
      </c>
      <c r="AW325" s="12" t="s">
        <v>38</v>
      </c>
      <c r="AX325" s="12" t="s">
        <v>75</v>
      </c>
      <c r="AY325" s="259" t="s">
        <v>138</v>
      </c>
    </row>
    <row r="326" s="12" customFormat="1">
      <c r="B326" s="248"/>
      <c r="C326" s="249"/>
      <c r="D326" s="250" t="s">
        <v>148</v>
      </c>
      <c r="E326" s="251" t="s">
        <v>23</v>
      </c>
      <c r="F326" s="252" t="s">
        <v>372</v>
      </c>
      <c r="G326" s="249"/>
      <c r="H326" s="253">
        <v>19.774000000000001</v>
      </c>
      <c r="I326" s="254"/>
      <c r="J326" s="249"/>
      <c r="K326" s="249"/>
      <c r="L326" s="255"/>
      <c r="M326" s="256"/>
      <c r="N326" s="257"/>
      <c r="O326" s="257"/>
      <c r="P326" s="257"/>
      <c r="Q326" s="257"/>
      <c r="R326" s="257"/>
      <c r="S326" s="257"/>
      <c r="T326" s="258"/>
      <c r="AT326" s="259" t="s">
        <v>148</v>
      </c>
      <c r="AU326" s="259" t="s">
        <v>84</v>
      </c>
      <c r="AV326" s="12" t="s">
        <v>84</v>
      </c>
      <c r="AW326" s="12" t="s">
        <v>38</v>
      </c>
      <c r="AX326" s="12" t="s">
        <v>75</v>
      </c>
      <c r="AY326" s="259" t="s">
        <v>138</v>
      </c>
    </row>
    <row r="327" s="14" customFormat="1">
      <c r="B327" s="270"/>
      <c r="C327" s="271"/>
      <c r="D327" s="250" t="s">
        <v>148</v>
      </c>
      <c r="E327" s="272" t="s">
        <v>23</v>
      </c>
      <c r="F327" s="273" t="s">
        <v>152</v>
      </c>
      <c r="G327" s="271"/>
      <c r="H327" s="274">
        <v>3450.1889999999999</v>
      </c>
      <c r="I327" s="275"/>
      <c r="J327" s="271"/>
      <c r="K327" s="271"/>
      <c r="L327" s="276"/>
      <c r="M327" s="277"/>
      <c r="N327" s="278"/>
      <c r="O327" s="278"/>
      <c r="P327" s="278"/>
      <c r="Q327" s="278"/>
      <c r="R327" s="278"/>
      <c r="S327" s="278"/>
      <c r="T327" s="279"/>
      <c r="AT327" s="280" t="s">
        <v>148</v>
      </c>
      <c r="AU327" s="280" t="s">
        <v>84</v>
      </c>
      <c r="AV327" s="14" t="s">
        <v>153</v>
      </c>
      <c r="AW327" s="14" t="s">
        <v>38</v>
      </c>
      <c r="AX327" s="14" t="s">
        <v>75</v>
      </c>
      <c r="AY327" s="280" t="s">
        <v>138</v>
      </c>
    </row>
    <row r="328" s="13" customFormat="1">
      <c r="B328" s="260"/>
      <c r="C328" s="261"/>
      <c r="D328" s="250" t="s">
        <v>148</v>
      </c>
      <c r="E328" s="262" t="s">
        <v>23</v>
      </c>
      <c r="F328" s="263" t="s">
        <v>373</v>
      </c>
      <c r="G328" s="261"/>
      <c r="H328" s="262" t="s">
        <v>23</v>
      </c>
      <c r="I328" s="264"/>
      <c r="J328" s="261"/>
      <c r="K328" s="261"/>
      <c r="L328" s="265"/>
      <c r="M328" s="266"/>
      <c r="N328" s="267"/>
      <c r="O328" s="267"/>
      <c r="P328" s="267"/>
      <c r="Q328" s="267"/>
      <c r="R328" s="267"/>
      <c r="S328" s="267"/>
      <c r="T328" s="268"/>
      <c r="AT328" s="269" t="s">
        <v>148</v>
      </c>
      <c r="AU328" s="269" t="s">
        <v>84</v>
      </c>
      <c r="AV328" s="13" t="s">
        <v>82</v>
      </c>
      <c r="AW328" s="13" t="s">
        <v>38</v>
      </c>
      <c r="AX328" s="13" t="s">
        <v>75</v>
      </c>
      <c r="AY328" s="269" t="s">
        <v>138</v>
      </c>
    </row>
    <row r="329" s="12" customFormat="1">
      <c r="B329" s="248"/>
      <c r="C329" s="249"/>
      <c r="D329" s="250" t="s">
        <v>148</v>
      </c>
      <c r="E329" s="251" t="s">
        <v>23</v>
      </c>
      <c r="F329" s="252" t="s">
        <v>374</v>
      </c>
      <c r="G329" s="249"/>
      <c r="H329" s="253">
        <v>71.894000000000005</v>
      </c>
      <c r="I329" s="254"/>
      <c r="J329" s="249"/>
      <c r="K329" s="249"/>
      <c r="L329" s="255"/>
      <c r="M329" s="256"/>
      <c r="N329" s="257"/>
      <c r="O329" s="257"/>
      <c r="P329" s="257"/>
      <c r="Q329" s="257"/>
      <c r="R329" s="257"/>
      <c r="S329" s="257"/>
      <c r="T329" s="258"/>
      <c r="AT329" s="259" t="s">
        <v>148</v>
      </c>
      <c r="AU329" s="259" t="s">
        <v>84</v>
      </c>
      <c r="AV329" s="12" t="s">
        <v>84</v>
      </c>
      <c r="AW329" s="12" t="s">
        <v>38</v>
      </c>
      <c r="AX329" s="12" t="s">
        <v>75</v>
      </c>
      <c r="AY329" s="259" t="s">
        <v>138</v>
      </c>
    </row>
    <row r="330" s="12" customFormat="1">
      <c r="B330" s="248"/>
      <c r="C330" s="249"/>
      <c r="D330" s="250" t="s">
        <v>148</v>
      </c>
      <c r="E330" s="251" t="s">
        <v>23</v>
      </c>
      <c r="F330" s="252" t="s">
        <v>375</v>
      </c>
      <c r="G330" s="249"/>
      <c r="H330" s="253">
        <v>397.43299999999999</v>
      </c>
      <c r="I330" s="254"/>
      <c r="J330" s="249"/>
      <c r="K330" s="249"/>
      <c r="L330" s="255"/>
      <c r="M330" s="256"/>
      <c r="N330" s="257"/>
      <c r="O330" s="257"/>
      <c r="P330" s="257"/>
      <c r="Q330" s="257"/>
      <c r="R330" s="257"/>
      <c r="S330" s="257"/>
      <c r="T330" s="258"/>
      <c r="AT330" s="259" t="s">
        <v>148</v>
      </c>
      <c r="AU330" s="259" t="s">
        <v>84</v>
      </c>
      <c r="AV330" s="12" t="s">
        <v>84</v>
      </c>
      <c r="AW330" s="12" t="s">
        <v>38</v>
      </c>
      <c r="AX330" s="12" t="s">
        <v>75</v>
      </c>
      <c r="AY330" s="259" t="s">
        <v>138</v>
      </c>
    </row>
    <row r="331" s="12" customFormat="1">
      <c r="B331" s="248"/>
      <c r="C331" s="249"/>
      <c r="D331" s="250" t="s">
        <v>148</v>
      </c>
      <c r="E331" s="251" t="s">
        <v>23</v>
      </c>
      <c r="F331" s="252" t="s">
        <v>376</v>
      </c>
      <c r="G331" s="249"/>
      <c r="H331" s="253">
        <v>65.376999999999995</v>
      </c>
      <c r="I331" s="254"/>
      <c r="J331" s="249"/>
      <c r="K331" s="249"/>
      <c r="L331" s="255"/>
      <c r="M331" s="256"/>
      <c r="N331" s="257"/>
      <c r="O331" s="257"/>
      <c r="P331" s="257"/>
      <c r="Q331" s="257"/>
      <c r="R331" s="257"/>
      <c r="S331" s="257"/>
      <c r="T331" s="258"/>
      <c r="AT331" s="259" t="s">
        <v>148</v>
      </c>
      <c r="AU331" s="259" t="s">
        <v>84</v>
      </c>
      <c r="AV331" s="12" t="s">
        <v>84</v>
      </c>
      <c r="AW331" s="12" t="s">
        <v>38</v>
      </c>
      <c r="AX331" s="12" t="s">
        <v>75</v>
      </c>
      <c r="AY331" s="259" t="s">
        <v>138</v>
      </c>
    </row>
    <row r="332" s="12" customFormat="1">
      <c r="B332" s="248"/>
      <c r="C332" s="249"/>
      <c r="D332" s="250" t="s">
        <v>148</v>
      </c>
      <c r="E332" s="251" t="s">
        <v>23</v>
      </c>
      <c r="F332" s="252" t="s">
        <v>377</v>
      </c>
      <c r="G332" s="249"/>
      <c r="H332" s="253">
        <v>65.376999999999995</v>
      </c>
      <c r="I332" s="254"/>
      <c r="J332" s="249"/>
      <c r="K332" s="249"/>
      <c r="L332" s="255"/>
      <c r="M332" s="256"/>
      <c r="N332" s="257"/>
      <c r="O332" s="257"/>
      <c r="P332" s="257"/>
      <c r="Q332" s="257"/>
      <c r="R332" s="257"/>
      <c r="S332" s="257"/>
      <c r="T332" s="258"/>
      <c r="AT332" s="259" t="s">
        <v>148</v>
      </c>
      <c r="AU332" s="259" t="s">
        <v>84</v>
      </c>
      <c r="AV332" s="12" t="s">
        <v>84</v>
      </c>
      <c r="AW332" s="12" t="s">
        <v>38</v>
      </c>
      <c r="AX332" s="12" t="s">
        <v>75</v>
      </c>
      <c r="AY332" s="259" t="s">
        <v>138</v>
      </c>
    </row>
    <row r="333" s="12" customFormat="1">
      <c r="B333" s="248"/>
      <c r="C333" s="249"/>
      <c r="D333" s="250" t="s">
        <v>148</v>
      </c>
      <c r="E333" s="251" t="s">
        <v>23</v>
      </c>
      <c r="F333" s="252" t="s">
        <v>378</v>
      </c>
      <c r="G333" s="249"/>
      <c r="H333" s="253">
        <v>66.167000000000002</v>
      </c>
      <c r="I333" s="254"/>
      <c r="J333" s="249"/>
      <c r="K333" s="249"/>
      <c r="L333" s="255"/>
      <c r="M333" s="256"/>
      <c r="N333" s="257"/>
      <c r="O333" s="257"/>
      <c r="P333" s="257"/>
      <c r="Q333" s="257"/>
      <c r="R333" s="257"/>
      <c r="S333" s="257"/>
      <c r="T333" s="258"/>
      <c r="AT333" s="259" t="s">
        <v>148</v>
      </c>
      <c r="AU333" s="259" t="s">
        <v>84</v>
      </c>
      <c r="AV333" s="12" t="s">
        <v>84</v>
      </c>
      <c r="AW333" s="12" t="s">
        <v>38</v>
      </c>
      <c r="AX333" s="12" t="s">
        <v>75</v>
      </c>
      <c r="AY333" s="259" t="s">
        <v>138</v>
      </c>
    </row>
    <row r="334" s="12" customFormat="1">
      <c r="B334" s="248"/>
      <c r="C334" s="249"/>
      <c r="D334" s="250" t="s">
        <v>148</v>
      </c>
      <c r="E334" s="251" t="s">
        <v>23</v>
      </c>
      <c r="F334" s="252" t="s">
        <v>379</v>
      </c>
      <c r="G334" s="249"/>
      <c r="H334" s="253">
        <v>111.991</v>
      </c>
      <c r="I334" s="254"/>
      <c r="J334" s="249"/>
      <c r="K334" s="249"/>
      <c r="L334" s="255"/>
      <c r="M334" s="256"/>
      <c r="N334" s="257"/>
      <c r="O334" s="257"/>
      <c r="P334" s="257"/>
      <c r="Q334" s="257"/>
      <c r="R334" s="257"/>
      <c r="S334" s="257"/>
      <c r="T334" s="258"/>
      <c r="AT334" s="259" t="s">
        <v>148</v>
      </c>
      <c r="AU334" s="259" t="s">
        <v>84</v>
      </c>
      <c r="AV334" s="12" t="s">
        <v>84</v>
      </c>
      <c r="AW334" s="12" t="s">
        <v>38</v>
      </c>
      <c r="AX334" s="12" t="s">
        <v>75</v>
      </c>
      <c r="AY334" s="259" t="s">
        <v>138</v>
      </c>
    </row>
    <row r="335" s="12" customFormat="1">
      <c r="B335" s="248"/>
      <c r="C335" s="249"/>
      <c r="D335" s="250" t="s">
        <v>148</v>
      </c>
      <c r="E335" s="251" t="s">
        <v>23</v>
      </c>
      <c r="F335" s="252" t="s">
        <v>380</v>
      </c>
      <c r="G335" s="249"/>
      <c r="H335" s="253">
        <v>89.867000000000004</v>
      </c>
      <c r="I335" s="254"/>
      <c r="J335" s="249"/>
      <c r="K335" s="249"/>
      <c r="L335" s="255"/>
      <c r="M335" s="256"/>
      <c r="N335" s="257"/>
      <c r="O335" s="257"/>
      <c r="P335" s="257"/>
      <c r="Q335" s="257"/>
      <c r="R335" s="257"/>
      <c r="S335" s="257"/>
      <c r="T335" s="258"/>
      <c r="AT335" s="259" t="s">
        <v>148</v>
      </c>
      <c r="AU335" s="259" t="s">
        <v>84</v>
      </c>
      <c r="AV335" s="12" t="s">
        <v>84</v>
      </c>
      <c r="AW335" s="12" t="s">
        <v>38</v>
      </c>
      <c r="AX335" s="12" t="s">
        <v>75</v>
      </c>
      <c r="AY335" s="259" t="s">
        <v>138</v>
      </c>
    </row>
    <row r="336" s="12" customFormat="1">
      <c r="B336" s="248"/>
      <c r="C336" s="249"/>
      <c r="D336" s="250" t="s">
        <v>148</v>
      </c>
      <c r="E336" s="251" t="s">
        <v>23</v>
      </c>
      <c r="F336" s="252" t="s">
        <v>381</v>
      </c>
      <c r="G336" s="249"/>
      <c r="H336" s="253">
        <v>111.991</v>
      </c>
      <c r="I336" s="254"/>
      <c r="J336" s="249"/>
      <c r="K336" s="249"/>
      <c r="L336" s="255"/>
      <c r="M336" s="256"/>
      <c r="N336" s="257"/>
      <c r="O336" s="257"/>
      <c r="P336" s="257"/>
      <c r="Q336" s="257"/>
      <c r="R336" s="257"/>
      <c r="S336" s="257"/>
      <c r="T336" s="258"/>
      <c r="AT336" s="259" t="s">
        <v>148</v>
      </c>
      <c r="AU336" s="259" t="s">
        <v>84</v>
      </c>
      <c r="AV336" s="12" t="s">
        <v>84</v>
      </c>
      <c r="AW336" s="12" t="s">
        <v>38</v>
      </c>
      <c r="AX336" s="12" t="s">
        <v>75</v>
      </c>
      <c r="AY336" s="259" t="s">
        <v>138</v>
      </c>
    </row>
    <row r="337" s="12" customFormat="1">
      <c r="B337" s="248"/>
      <c r="C337" s="249"/>
      <c r="D337" s="250" t="s">
        <v>148</v>
      </c>
      <c r="E337" s="251" t="s">
        <v>23</v>
      </c>
      <c r="F337" s="252" t="s">
        <v>382</v>
      </c>
      <c r="G337" s="249"/>
      <c r="H337" s="253">
        <v>112.777</v>
      </c>
      <c r="I337" s="254"/>
      <c r="J337" s="249"/>
      <c r="K337" s="249"/>
      <c r="L337" s="255"/>
      <c r="M337" s="256"/>
      <c r="N337" s="257"/>
      <c r="O337" s="257"/>
      <c r="P337" s="257"/>
      <c r="Q337" s="257"/>
      <c r="R337" s="257"/>
      <c r="S337" s="257"/>
      <c r="T337" s="258"/>
      <c r="AT337" s="259" t="s">
        <v>148</v>
      </c>
      <c r="AU337" s="259" t="s">
        <v>84</v>
      </c>
      <c r="AV337" s="12" t="s">
        <v>84</v>
      </c>
      <c r="AW337" s="12" t="s">
        <v>38</v>
      </c>
      <c r="AX337" s="12" t="s">
        <v>75</v>
      </c>
      <c r="AY337" s="259" t="s">
        <v>138</v>
      </c>
    </row>
    <row r="338" s="12" customFormat="1">
      <c r="B338" s="248"/>
      <c r="C338" s="249"/>
      <c r="D338" s="250" t="s">
        <v>148</v>
      </c>
      <c r="E338" s="251" t="s">
        <v>23</v>
      </c>
      <c r="F338" s="252" t="s">
        <v>383</v>
      </c>
      <c r="G338" s="249"/>
      <c r="H338" s="253">
        <v>75.054000000000002</v>
      </c>
      <c r="I338" s="254"/>
      <c r="J338" s="249"/>
      <c r="K338" s="249"/>
      <c r="L338" s="255"/>
      <c r="M338" s="256"/>
      <c r="N338" s="257"/>
      <c r="O338" s="257"/>
      <c r="P338" s="257"/>
      <c r="Q338" s="257"/>
      <c r="R338" s="257"/>
      <c r="S338" s="257"/>
      <c r="T338" s="258"/>
      <c r="AT338" s="259" t="s">
        <v>148</v>
      </c>
      <c r="AU338" s="259" t="s">
        <v>84</v>
      </c>
      <c r="AV338" s="12" t="s">
        <v>84</v>
      </c>
      <c r="AW338" s="12" t="s">
        <v>38</v>
      </c>
      <c r="AX338" s="12" t="s">
        <v>75</v>
      </c>
      <c r="AY338" s="259" t="s">
        <v>138</v>
      </c>
    </row>
    <row r="339" s="12" customFormat="1">
      <c r="B339" s="248"/>
      <c r="C339" s="249"/>
      <c r="D339" s="250" t="s">
        <v>148</v>
      </c>
      <c r="E339" s="251" t="s">
        <v>23</v>
      </c>
      <c r="F339" s="252" t="s">
        <v>384</v>
      </c>
      <c r="G339" s="249"/>
      <c r="H339" s="253">
        <v>64.590999999999994</v>
      </c>
      <c r="I339" s="254"/>
      <c r="J339" s="249"/>
      <c r="K339" s="249"/>
      <c r="L339" s="255"/>
      <c r="M339" s="256"/>
      <c r="N339" s="257"/>
      <c r="O339" s="257"/>
      <c r="P339" s="257"/>
      <c r="Q339" s="257"/>
      <c r="R339" s="257"/>
      <c r="S339" s="257"/>
      <c r="T339" s="258"/>
      <c r="AT339" s="259" t="s">
        <v>148</v>
      </c>
      <c r="AU339" s="259" t="s">
        <v>84</v>
      </c>
      <c r="AV339" s="12" t="s">
        <v>84</v>
      </c>
      <c r="AW339" s="12" t="s">
        <v>38</v>
      </c>
      <c r="AX339" s="12" t="s">
        <v>75</v>
      </c>
      <c r="AY339" s="259" t="s">
        <v>138</v>
      </c>
    </row>
    <row r="340" s="12" customFormat="1">
      <c r="B340" s="248"/>
      <c r="C340" s="249"/>
      <c r="D340" s="250" t="s">
        <v>148</v>
      </c>
      <c r="E340" s="251" t="s">
        <v>23</v>
      </c>
      <c r="F340" s="252" t="s">
        <v>385</v>
      </c>
      <c r="G340" s="249"/>
      <c r="H340" s="253">
        <v>111.398</v>
      </c>
      <c r="I340" s="254"/>
      <c r="J340" s="249"/>
      <c r="K340" s="249"/>
      <c r="L340" s="255"/>
      <c r="M340" s="256"/>
      <c r="N340" s="257"/>
      <c r="O340" s="257"/>
      <c r="P340" s="257"/>
      <c r="Q340" s="257"/>
      <c r="R340" s="257"/>
      <c r="S340" s="257"/>
      <c r="T340" s="258"/>
      <c r="AT340" s="259" t="s">
        <v>148</v>
      </c>
      <c r="AU340" s="259" t="s">
        <v>84</v>
      </c>
      <c r="AV340" s="12" t="s">
        <v>84</v>
      </c>
      <c r="AW340" s="12" t="s">
        <v>38</v>
      </c>
      <c r="AX340" s="12" t="s">
        <v>75</v>
      </c>
      <c r="AY340" s="259" t="s">
        <v>138</v>
      </c>
    </row>
    <row r="341" s="12" customFormat="1">
      <c r="B341" s="248"/>
      <c r="C341" s="249"/>
      <c r="D341" s="250" t="s">
        <v>148</v>
      </c>
      <c r="E341" s="251" t="s">
        <v>23</v>
      </c>
      <c r="F341" s="252" t="s">
        <v>386</v>
      </c>
      <c r="G341" s="249"/>
      <c r="H341" s="253">
        <v>111.991</v>
      </c>
      <c r="I341" s="254"/>
      <c r="J341" s="249"/>
      <c r="K341" s="249"/>
      <c r="L341" s="255"/>
      <c r="M341" s="256"/>
      <c r="N341" s="257"/>
      <c r="O341" s="257"/>
      <c r="P341" s="257"/>
      <c r="Q341" s="257"/>
      <c r="R341" s="257"/>
      <c r="S341" s="257"/>
      <c r="T341" s="258"/>
      <c r="AT341" s="259" t="s">
        <v>148</v>
      </c>
      <c r="AU341" s="259" t="s">
        <v>84</v>
      </c>
      <c r="AV341" s="12" t="s">
        <v>84</v>
      </c>
      <c r="AW341" s="12" t="s">
        <v>38</v>
      </c>
      <c r="AX341" s="12" t="s">
        <v>75</v>
      </c>
      <c r="AY341" s="259" t="s">
        <v>138</v>
      </c>
    </row>
    <row r="342" s="12" customFormat="1">
      <c r="B342" s="248"/>
      <c r="C342" s="249"/>
      <c r="D342" s="250" t="s">
        <v>148</v>
      </c>
      <c r="E342" s="251" t="s">
        <v>23</v>
      </c>
      <c r="F342" s="252" t="s">
        <v>387</v>
      </c>
      <c r="G342" s="249"/>
      <c r="H342" s="253">
        <v>101.922</v>
      </c>
      <c r="I342" s="254"/>
      <c r="J342" s="249"/>
      <c r="K342" s="249"/>
      <c r="L342" s="255"/>
      <c r="M342" s="256"/>
      <c r="N342" s="257"/>
      <c r="O342" s="257"/>
      <c r="P342" s="257"/>
      <c r="Q342" s="257"/>
      <c r="R342" s="257"/>
      <c r="S342" s="257"/>
      <c r="T342" s="258"/>
      <c r="AT342" s="259" t="s">
        <v>148</v>
      </c>
      <c r="AU342" s="259" t="s">
        <v>84</v>
      </c>
      <c r="AV342" s="12" t="s">
        <v>84</v>
      </c>
      <c r="AW342" s="12" t="s">
        <v>38</v>
      </c>
      <c r="AX342" s="12" t="s">
        <v>75</v>
      </c>
      <c r="AY342" s="259" t="s">
        <v>138</v>
      </c>
    </row>
    <row r="343" s="12" customFormat="1">
      <c r="B343" s="248"/>
      <c r="C343" s="249"/>
      <c r="D343" s="250" t="s">
        <v>148</v>
      </c>
      <c r="E343" s="251" t="s">
        <v>23</v>
      </c>
      <c r="F343" s="252" t="s">
        <v>388</v>
      </c>
      <c r="G343" s="249"/>
      <c r="H343" s="253">
        <v>64.590999999999994</v>
      </c>
      <c r="I343" s="254"/>
      <c r="J343" s="249"/>
      <c r="K343" s="249"/>
      <c r="L343" s="255"/>
      <c r="M343" s="256"/>
      <c r="N343" s="257"/>
      <c r="O343" s="257"/>
      <c r="P343" s="257"/>
      <c r="Q343" s="257"/>
      <c r="R343" s="257"/>
      <c r="S343" s="257"/>
      <c r="T343" s="258"/>
      <c r="AT343" s="259" t="s">
        <v>148</v>
      </c>
      <c r="AU343" s="259" t="s">
        <v>84</v>
      </c>
      <c r="AV343" s="12" t="s">
        <v>84</v>
      </c>
      <c r="AW343" s="12" t="s">
        <v>38</v>
      </c>
      <c r="AX343" s="12" t="s">
        <v>75</v>
      </c>
      <c r="AY343" s="259" t="s">
        <v>138</v>
      </c>
    </row>
    <row r="344" s="12" customFormat="1">
      <c r="B344" s="248"/>
      <c r="C344" s="249"/>
      <c r="D344" s="250" t="s">
        <v>148</v>
      </c>
      <c r="E344" s="251" t="s">
        <v>23</v>
      </c>
      <c r="F344" s="252" t="s">
        <v>389</v>
      </c>
      <c r="G344" s="249"/>
      <c r="H344" s="253">
        <v>110.608</v>
      </c>
      <c r="I344" s="254"/>
      <c r="J344" s="249"/>
      <c r="K344" s="249"/>
      <c r="L344" s="255"/>
      <c r="M344" s="256"/>
      <c r="N344" s="257"/>
      <c r="O344" s="257"/>
      <c r="P344" s="257"/>
      <c r="Q344" s="257"/>
      <c r="R344" s="257"/>
      <c r="S344" s="257"/>
      <c r="T344" s="258"/>
      <c r="AT344" s="259" t="s">
        <v>148</v>
      </c>
      <c r="AU344" s="259" t="s">
        <v>84</v>
      </c>
      <c r="AV344" s="12" t="s">
        <v>84</v>
      </c>
      <c r="AW344" s="12" t="s">
        <v>38</v>
      </c>
      <c r="AX344" s="12" t="s">
        <v>75</v>
      </c>
      <c r="AY344" s="259" t="s">
        <v>138</v>
      </c>
    </row>
    <row r="345" s="12" customFormat="1">
      <c r="B345" s="248"/>
      <c r="C345" s="249"/>
      <c r="D345" s="250" t="s">
        <v>148</v>
      </c>
      <c r="E345" s="251" t="s">
        <v>23</v>
      </c>
      <c r="F345" s="252" t="s">
        <v>390</v>
      </c>
      <c r="G345" s="249"/>
      <c r="H345" s="253">
        <v>110.41500000000001</v>
      </c>
      <c r="I345" s="254"/>
      <c r="J345" s="249"/>
      <c r="K345" s="249"/>
      <c r="L345" s="255"/>
      <c r="M345" s="256"/>
      <c r="N345" s="257"/>
      <c r="O345" s="257"/>
      <c r="P345" s="257"/>
      <c r="Q345" s="257"/>
      <c r="R345" s="257"/>
      <c r="S345" s="257"/>
      <c r="T345" s="258"/>
      <c r="AT345" s="259" t="s">
        <v>148</v>
      </c>
      <c r="AU345" s="259" t="s">
        <v>84</v>
      </c>
      <c r="AV345" s="12" t="s">
        <v>84</v>
      </c>
      <c r="AW345" s="12" t="s">
        <v>38</v>
      </c>
      <c r="AX345" s="12" t="s">
        <v>75</v>
      </c>
      <c r="AY345" s="259" t="s">
        <v>138</v>
      </c>
    </row>
    <row r="346" s="12" customFormat="1">
      <c r="B346" s="248"/>
      <c r="C346" s="249"/>
      <c r="D346" s="250" t="s">
        <v>148</v>
      </c>
      <c r="E346" s="251" t="s">
        <v>23</v>
      </c>
      <c r="F346" s="252" t="s">
        <v>391</v>
      </c>
      <c r="G346" s="249"/>
      <c r="H346" s="253">
        <v>111.398</v>
      </c>
      <c r="I346" s="254"/>
      <c r="J346" s="249"/>
      <c r="K346" s="249"/>
      <c r="L346" s="255"/>
      <c r="M346" s="256"/>
      <c r="N346" s="257"/>
      <c r="O346" s="257"/>
      <c r="P346" s="257"/>
      <c r="Q346" s="257"/>
      <c r="R346" s="257"/>
      <c r="S346" s="257"/>
      <c r="T346" s="258"/>
      <c r="AT346" s="259" t="s">
        <v>148</v>
      </c>
      <c r="AU346" s="259" t="s">
        <v>84</v>
      </c>
      <c r="AV346" s="12" t="s">
        <v>84</v>
      </c>
      <c r="AW346" s="12" t="s">
        <v>38</v>
      </c>
      <c r="AX346" s="12" t="s">
        <v>75</v>
      </c>
      <c r="AY346" s="259" t="s">
        <v>138</v>
      </c>
    </row>
    <row r="347" s="12" customFormat="1">
      <c r="B347" s="248"/>
      <c r="C347" s="249"/>
      <c r="D347" s="250" t="s">
        <v>148</v>
      </c>
      <c r="E347" s="251" t="s">
        <v>23</v>
      </c>
      <c r="F347" s="252" t="s">
        <v>392</v>
      </c>
      <c r="G347" s="249"/>
      <c r="H347" s="253">
        <v>64.590999999999994</v>
      </c>
      <c r="I347" s="254"/>
      <c r="J347" s="249"/>
      <c r="K347" s="249"/>
      <c r="L347" s="255"/>
      <c r="M347" s="256"/>
      <c r="N347" s="257"/>
      <c r="O347" s="257"/>
      <c r="P347" s="257"/>
      <c r="Q347" s="257"/>
      <c r="R347" s="257"/>
      <c r="S347" s="257"/>
      <c r="T347" s="258"/>
      <c r="AT347" s="259" t="s">
        <v>148</v>
      </c>
      <c r="AU347" s="259" t="s">
        <v>84</v>
      </c>
      <c r="AV347" s="12" t="s">
        <v>84</v>
      </c>
      <c r="AW347" s="12" t="s">
        <v>38</v>
      </c>
      <c r="AX347" s="12" t="s">
        <v>75</v>
      </c>
      <c r="AY347" s="259" t="s">
        <v>138</v>
      </c>
    </row>
    <row r="348" s="12" customFormat="1">
      <c r="B348" s="248"/>
      <c r="C348" s="249"/>
      <c r="D348" s="250" t="s">
        <v>148</v>
      </c>
      <c r="E348" s="251" t="s">
        <v>23</v>
      </c>
      <c r="F348" s="252" t="s">
        <v>393</v>
      </c>
      <c r="G348" s="249"/>
      <c r="H348" s="253">
        <v>86.908000000000001</v>
      </c>
      <c r="I348" s="254"/>
      <c r="J348" s="249"/>
      <c r="K348" s="249"/>
      <c r="L348" s="255"/>
      <c r="M348" s="256"/>
      <c r="N348" s="257"/>
      <c r="O348" s="257"/>
      <c r="P348" s="257"/>
      <c r="Q348" s="257"/>
      <c r="R348" s="257"/>
      <c r="S348" s="257"/>
      <c r="T348" s="258"/>
      <c r="AT348" s="259" t="s">
        <v>148</v>
      </c>
      <c r="AU348" s="259" t="s">
        <v>84</v>
      </c>
      <c r="AV348" s="12" t="s">
        <v>84</v>
      </c>
      <c r="AW348" s="12" t="s">
        <v>38</v>
      </c>
      <c r="AX348" s="12" t="s">
        <v>75</v>
      </c>
      <c r="AY348" s="259" t="s">
        <v>138</v>
      </c>
    </row>
    <row r="349" s="12" customFormat="1">
      <c r="B349" s="248"/>
      <c r="C349" s="249"/>
      <c r="D349" s="250" t="s">
        <v>148</v>
      </c>
      <c r="E349" s="251" t="s">
        <v>23</v>
      </c>
      <c r="F349" s="252" t="s">
        <v>394</v>
      </c>
      <c r="G349" s="249"/>
      <c r="H349" s="253">
        <v>33.973999999999997</v>
      </c>
      <c r="I349" s="254"/>
      <c r="J349" s="249"/>
      <c r="K349" s="249"/>
      <c r="L349" s="255"/>
      <c r="M349" s="256"/>
      <c r="N349" s="257"/>
      <c r="O349" s="257"/>
      <c r="P349" s="257"/>
      <c r="Q349" s="257"/>
      <c r="R349" s="257"/>
      <c r="S349" s="257"/>
      <c r="T349" s="258"/>
      <c r="AT349" s="259" t="s">
        <v>148</v>
      </c>
      <c r="AU349" s="259" t="s">
        <v>84</v>
      </c>
      <c r="AV349" s="12" t="s">
        <v>84</v>
      </c>
      <c r="AW349" s="12" t="s">
        <v>38</v>
      </c>
      <c r="AX349" s="12" t="s">
        <v>75</v>
      </c>
      <c r="AY349" s="259" t="s">
        <v>138</v>
      </c>
    </row>
    <row r="350" s="12" customFormat="1">
      <c r="B350" s="248"/>
      <c r="C350" s="249"/>
      <c r="D350" s="250" t="s">
        <v>148</v>
      </c>
      <c r="E350" s="251" t="s">
        <v>23</v>
      </c>
      <c r="F350" s="252" t="s">
        <v>395</v>
      </c>
      <c r="G350" s="249"/>
      <c r="H350" s="253">
        <v>95.597999999999999</v>
      </c>
      <c r="I350" s="254"/>
      <c r="J350" s="249"/>
      <c r="K350" s="249"/>
      <c r="L350" s="255"/>
      <c r="M350" s="256"/>
      <c r="N350" s="257"/>
      <c r="O350" s="257"/>
      <c r="P350" s="257"/>
      <c r="Q350" s="257"/>
      <c r="R350" s="257"/>
      <c r="S350" s="257"/>
      <c r="T350" s="258"/>
      <c r="AT350" s="259" t="s">
        <v>148</v>
      </c>
      <c r="AU350" s="259" t="s">
        <v>84</v>
      </c>
      <c r="AV350" s="12" t="s">
        <v>84</v>
      </c>
      <c r="AW350" s="12" t="s">
        <v>38</v>
      </c>
      <c r="AX350" s="12" t="s">
        <v>75</v>
      </c>
      <c r="AY350" s="259" t="s">
        <v>138</v>
      </c>
    </row>
    <row r="351" s="12" customFormat="1">
      <c r="B351" s="248"/>
      <c r="C351" s="249"/>
      <c r="D351" s="250" t="s">
        <v>148</v>
      </c>
      <c r="E351" s="251" t="s">
        <v>23</v>
      </c>
      <c r="F351" s="252" t="s">
        <v>396</v>
      </c>
      <c r="G351" s="249"/>
      <c r="H351" s="253">
        <v>65.376999999999995</v>
      </c>
      <c r="I351" s="254"/>
      <c r="J351" s="249"/>
      <c r="K351" s="249"/>
      <c r="L351" s="255"/>
      <c r="M351" s="256"/>
      <c r="N351" s="257"/>
      <c r="O351" s="257"/>
      <c r="P351" s="257"/>
      <c r="Q351" s="257"/>
      <c r="R351" s="257"/>
      <c r="S351" s="257"/>
      <c r="T351" s="258"/>
      <c r="AT351" s="259" t="s">
        <v>148</v>
      </c>
      <c r="AU351" s="259" t="s">
        <v>84</v>
      </c>
      <c r="AV351" s="12" t="s">
        <v>84</v>
      </c>
      <c r="AW351" s="12" t="s">
        <v>38</v>
      </c>
      <c r="AX351" s="12" t="s">
        <v>75</v>
      </c>
      <c r="AY351" s="259" t="s">
        <v>138</v>
      </c>
    </row>
    <row r="352" s="12" customFormat="1">
      <c r="B352" s="248"/>
      <c r="C352" s="249"/>
      <c r="D352" s="250" t="s">
        <v>148</v>
      </c>
      <c r="E352" s="251" t="s">
        <v>23</v>
      </c>
      <c r="F352" s="252" t="s">
        <v>397</v>
      </c>
      <c r="G352" s="249"/>
      <c r="H352" s="253">
        <v>109.032</v>
      </c>
      <c r="I352" s="254"/>
      <c r="J352" s="249"/>
      <c r="K352" s="249"/>
      <c r="L352" s="255"/>
      <c r="M352" s="256"/>
      <c r="N352" s="257"/>
      <c r="O352" s="257"/>
      <c r="P352" s="257"/>
      <c r="Q352" s="257"/>
      <c r="R352" s="257"/>
      <c r="S352" s="257"/>
      <c r="T352" s="258"/>
      <c r="AT352" s="259" t="s">
        <v>148</v>
      </c>
      <c r="AU352" s="259" t="s">
        <v>84</v>
      </c>
      <c r="AV352" s="12" t="s">
        <v>84</v>
      </c>
      <c r="AW352" s="12" t="s">
        <v>38</v>
      </c>
      <c r="AX352" s="12" t="s">
        <v>75</v>
      </c>
      <c r="AY352" s="259" t="s">
        <v>138</v>
      </c>
    </row>
    <row r="353" s="12" customFormat="1">
      <c r="B353" s="248"/>
      <c r="C353" s="249"/>
      <c r="D353" s="250" t="s">
        <v>148</v>
      </c>
      <c r="E353" s="251" t="s">
        <v>23</v>
      </c>
      <c r="F353" s="252" t="s">
        <v>398</v>
      </c>
      <c r="G353" s="249"/>
      <c r="H353" s="253">
        <v>65.376999999999995</v>
      </c>
      <c r="I353" s="254"/>
      <c r="J353" s="249"/>
      <c r="K353" s="249"/>
      <c r="L353" s="255"/>
      <c r="M353" s="256"/>
      <c r="N353" s="257"/>
      <c r="O353" s="257"/>
      <c r="P353" s="257"/>
      <c r="Q353" s="257"/>
      <c r="R353" s="257"/>
      <c r="S353" s="257"/>
      <c r="T353" s="258"/>
      <c r="AT353" s="259" t="s">
        <v>148</v>
      </c>
      <c r="AU353" s="259" t="s">
        <v>84</v>
      </c>
      <c r="AV353" s="12" t="s">
        <v>84</v>
      </c>
      <c r="AW353" s="12" t="s">
        <v>38</v>
      </c>
      <c r="AX353" s="12" t="s">
        <v>75</v>
      </c>
      <c r="AY353" s="259" t="s">
        <v>138</v>
      </c>
    </row>
    <row r="354" s="12" customFormat="1">
      <c r="B354" s="248"/>
      <c r="C354" s="249"/>
      <c r="D354" s="250" t="s">
        <v>148</v>
      </c>
      <c r="E354" s="251" t="s">
        <v>23</v>
      </c>
      <c r="F354" s="252" t="s">
        <v>399</v>
      </c>
      <c r="G354" s="249"/>
      <c r="H354" s="253">
        <v>30.027999999999999</v>
      </c>
      <c r="I354" s="254"/>
      <c r="J354" s="249"/>
      <c r="K354" s="249"/>
      <c r="L354" s="255"/>
      <c r="M354" s="256"/>
      <c r="N354" s="257"/>
      <c r="O354" s="257"/>
      <c r="P354" s="257"/>
      <c r="Q354" s="257"/>
      <c r="R354" s="257"/>
      <c r="S354" s="257"/>
      <c r="T354" s="258"/>
      <c r="AT354" s="259" t="s">
        <v>148</v>
      </c>
      <c r="AU354" s="259" t="s">
        <v>84</v>
      </c>
      <c r="AV354" s="12" t="s">
        <v>84</v>
      </c>
      <c r="AW354" s="12" t="s">
        <v>38</v>
      </c>
      <c r="AX354" s="12" t="s">
        <v>75</v>
      </c>
      <c r="AY354" s="259" t="s">
        <v>138</v>
      </c>
    </row>
    <row r="355" s="12" customFormat="1">
      <c r="B355" s="248"/>
      <c r="C355" s="249"/>
      <c r="D355" s="250" t="s">
        <v>148</v>
      </c>
      <c r="E355" s="251" t="s">
        <v>23</v>
      </c>
      <c r="F355" s="252" t="s">
        <v>400</v>
      </c>
      <c r="G355" s="249"/>
      <c r="H355" s="253">
        <v>112.777</v>
      </c>
      <c r="I355" s="254"/>
      <c r="J355" s="249"/>
      <c r="K355" s="249"/>
      <c r="L355" s="255"/>
      <c r="M355" s="256"/>
      <c r="N355" s="257"/>
      <c r="O355" s="257"/>
      <c r="P355" s="257"/>
      <c r="Q355" s="257"/>
      <c r="R355" s="257"/>
      <c r="S355" s="257"/>
      <c r="T355" s="258"/>
      <c r="AT355" s="259" t="s">
        <v>148</v>
      </c>
      <c r="AU355" s="259" t="s">
        <v>84</v>
      </c>
      <c r="AV355" s="12" t="s">
        <v>84</v>
      </c>
      <c r="AW355" s="12" t="s">
        <v>38</v>
      </c>
      <c r="AX355" s="12" t="s">
        <v>75</v>
      </c>
      <c r="AY355" s="259" t="s">
        <v>138</v>
      </c>
    </row>
    <row r="356" s="12" customFormat="1">
      <c r="B356" s="248"/>
      <c r="C356" s="249"/>
      <c r="D356" s="250" t="s">
        <v>148</v>
      </c>
      <c r="E356" s="251" t="s">
        <v>23</v>
      </c>
      <c r="F356" s="252" t="s">
        <v>401</v>
      </c>
      <c r="G356" s="249"/>
      <c r="H356" s="253">
        <v>18.870000000000001</v>
      </c>
      <c r="I356" s="254"/>
      <c r="J356" s="249"/>
      <c r="K356" s="249"/>
      <c r="L356" s="255"/>
      <c r="M356" s="256"/>
      <c r="N356" s="257"/>
      <c r="O356" s="257"/>
      <c r="P356" s="257"/>
      <c r="Q356" s="257"/>
      <c r="R356" s="257"/>
      <c r="S356" s="257"/>
      <c r="T356" s="258"/>
      <c r="AT356" s="259" t="s">
        <v>148</v>
      </c>
      <c r="AU356" s="259" t="s">
        <v>84</v>
      </c>
      <c r="AV356" s="12" t="s">
        <v>84</v>
      </c>
      <c r="AW356" s="12" t="s">
        <v>38</v>
      </c>
      <c r="AX356" s="12" t="s">
        <v>75</v>
      </c>
      <c r="AY356" s="259" t="s">
        <v>138</v>
      </c>
    </row>
    <row r="357" s="12" customFormat="1">
      <c r="B357" s="248"/>
      <c r="C357" s="249"/>
      <c r="D357" s="250" t="s">
        <v>148</v>
      </c>
      <c r="E357" s="251" t="s">
        <v>23</v>
      </c>
      <c r="F357" s="252" t="s">
        <v>402</v>
      </c>
      <c r="G357" s="249"/>
      <c r="H357" s="253">
        <v>131.51499999999999</v>
      </c>
      <c r="I357" s="254"/>
      <c r="J357" s="249"/>
      <c r="K357" s="249"/>
      <c r="L357" s="255"/>
      <c r="M357" s="256"/>
      <c r="N357" s="257"/>
      <c r="O357" s="257"/>
      <c r="P357" s="257"/>
      <c r="Q357" s="257"/>
      <c r="R357" s="257"/>
      <c r="S357" s="257"/>
      <c r="T357" s="258"/>
      <c r="AT357" s="259" t="s">
        <v>148</v>
      </c>
      <c r="AU357" s="259" t="s">
        <v>84</v>
      </c>
      <c r="AV357" s="12" t="s">
        <v>84</v>
      </c>
      <c r="AW357" s="12" t="s">
        <v>38</v>
      </c>
      <c r="AX357" s="12" t="s">
        <v>75</v>
      </c>
      <c r="AY357" s="259" t="s">
        <v>138</v>
      </c>
    </row>
    <row r="358" s="12" customFormat="1">
      <c r="B358" s="248"/>
      <c r="C358" s="249"/>
      <c r="D358" s="250" t="s">
        <v>148</v>
      </c>
      <c r="E358" s="251" t="s">
        <v>23</v>
      </c>
      <c r="F358" s="252" t="s">
        <v>403</v>
      </c>
      <c r="G358" s="249"/>
      <c r="H358" s="253">
        <v>530</v>
      </c>
      <c r="I358" s="254"/>
      <c r="J358" s="249"/>
      <c r="K358" s="249"/>
      <c r="L358" s="255"/>
      <c r="M358" s="256"/>
      <c r="N358" s="257"/>
      <c r="O358" s="257"/>
      <c r="P358" s="257"/>
      <c r="Q358" s="257"/>
      <c r="R358" s="257"/>
      <c r="S358" s="257"/>
      <c r="T358" s="258"/>
      <c r="AT358" s="259" t="s">
        <v>148</v>
      </c>
      <c r="AU358" s="259" t="s">
        <v>84</v>
      </c>
      <c r="AV358" s="12" t="s">
        <v>84</v>
      </c>
      <c r="AW358" s="12" t="s">
        <v>38</v>
      </c>
      <c r="AX358" s="12" t="s">
        <v>75</v>
      </c>
      <c r="AY358" s="259" t="s">
        <v>138</v>
      </c>
    </row>
    <row r="359" s="12" customFormat="1">
      <c r="B359" s="248"/>
      <c r="C359" s="249"/>
      <c r="D359" s="250" t="s">
        <v>148</v>
      </c>
      <c r="E359" s="251" t="s">
        <v>23</v>
      </c>
      <c r="F359" s="252" t="s">
        <v>404</v>
      </c>
      <c r="G359" s="249"/>
      <c r="H359" s="253">
        <v>129.00800000000001</v>
      </c>
      <c r="I359" s="254"/>
      <c r="J359" s="249"/>
      <c r="K359" s="249"/>
      <c r="L359" s="255"/>
      <c r="M359" s="256"/>
      <c r="N359" s="257"/>
      <c r="O359" s="257"/>
      <c r="P359" s="257"/>
      <c r="Q359" s="257"/>
      <c r="R359" s="257"/>
      <c r="S359" s="257"/>
      <c r="T359" s="258"/>
      <c r="AT359" s="259" t="s">
        <v>148</v>
      </c>
      <c r="AU359" s="259" t="s">
        <v>84</v>
      </c>
      <c r="AV359" s="12" t="s">
        <v>84</v>
      </c>
      <c r="AW359" s="12" t="s">
        <v>38</v>
      </c>
      <c r="AX359" s="12" t="s">
        <v>75</v>
      </c>
      <c r="AY359" s="259" t="s">
        <v>138</v>
      </c>
    </row>
    <row r="360" s="12" customFormat="1">
      <c r="B360" s="248"/>
      <c r="C360" s="249"/>
      <c r="D360" s="250" t="s">
        <v>148</v>
      </c>
      <c r="E360" s="251" t="s">
        <v>23</v>
      </c>
      <c r="F360" s="252" t="s">
        <v>405</v>
      </c>
      <c r="G360" s="249"/>
      <c r="H360" s="253">
        <v>27.654</v>
      </c>
      <c r="I360" s="254"/>
      <c r="J360" s="249"/>
      <c r="K360" s="249"/>
      <c r="L360" s="255"/>
      <c r="M360" s="256"/>
      <c r="N360" s="257"/>
      <c r="O360" s="257"/>
      <c r="P360" s="257"/>
      <c r="Q360" s="257"/>
      <c r="R360" s="257"/>
      <c r="S360" s="257"/>
      <c r="T360" s="258"/>
      <c r="AT360" s="259" t="s">
        <v>148</v>
      </c>
      <c r="AU360" s="259" t="s">
        <v>84</v>
      </c>
      <c r="AV360" s="12" t="s">
        <v>84</v>
      </c>
      <c r="AW360" s="12" t="s">
        <v>38</v>
      </c>
      <c r="AX360" s="12" t="s">
        <v>75</v>
      </c>
      <c r="AY360" s="259" t="s">
        <v>138</v>
      </c>
    </row>
    <row r="361" s="12" customFormat="1">
      <c r="B361" s="248"/>
      <c r="C361" s="249"/>
      <c r="D361" s="250" t="s">
        <v>148</v>
      </c>
      <c r="E361" s="251" t="s">
        <v>23</v>
      </c>
      <c r="F361" s="252" t="s">
        <v>406</v>
      </c>
      <c r="G361" s="249"/>
      <c r="H361" s="253">
        <v>0</v>
      </c>
      <c r="I361" s="254"/>
      <c r="J361" s="249"/>
      <c r="K361" s="249"/>
      <c r="L361" s="255"/>
      <c r="M361" s="256"/>
      <c r="N361" s="257"/>
      <c r="O361" s="257"/>
      <c r="P361" s="257"/>
      <c r="Q361" s="257"/>
      <c r="R361" s="257"/>
      <c r="S361" s="257"/>
      <c r="T361" s="258"/>
      <c r="AT361" s="259" t="s">
        <v>148</v>
      </c>
      <c r="AU361" s="259" t="s">
        <v>84</v>
      </c>
      <c r="AV361" s="12" t="s">
        <v>84</v>
      </c>
      <c r="AW361" s="12" t="s">
        <v>38</v>
      </c>
      <c r="AX361" s="12" t="s">
        <v>75</v>
      </c>
      <c r="AY361" s="259" t="s">
        <v>138</v>
      </c>
    </row>
    <row r="362" s="12" customFormat="1">
      <c r="B362" s="248"/>
      <c r="C362" s="249"/>
      <c r="D362" s="250" t="s">
        <v>148</v>
      </c>
      <c r="E362" s="251" t="s">
        <v>23</v>
      </c>
      <c r="F362" s="252" t="s">
        <v>407</v>
      </c>
      <c r="G362" s="249"/>
      <c r="H362" s="253">
        <v>81.400000000000006</v>
      </c>
      <c r="I362" s="254"/>
      <c r="J362" s="249"/>
      <c r="K362" s="249"/>
      <c r="L362" s="255"/>
      <c r="M362" s="256"/>
      <c r="N362" s="257"/>
      <c r="O362" s="257"/>
      <c r="P362" s="257"/>
      <c r="Q362" s="257"/>
      <c r="R362" s="257"/>
      <c r="S362" s="257"/>
      <c r="T362" s="258"/>
      <c r="AT362" s="259" t="s">
        <v>148</v>
      </c>
      <c r="AU362" s="259" t="s">
        <v>84</v>
      </c>
      <c r="AV362" s="12" t="s">
        <v>84</v>
      </c>
      <c r="AW362" s="12" t="s">
        <v>38</v>
      </c>
      <c r="AX362" s="12" t="s">
        <v>75</v>
      </c>
      <c r="AY362" s="259" t="s">
        <v>138</v>
      </c>
    </row>
    <row r="363" s="14" customFormat="1">
      <c r="B363" s="270"/>
      <c r="C363" s="271"/>
      <c r="D363" s="250" t="s">
        <v>148</v>
      </c>
      <c r="E363" s="272" t="s">
        <v>23</v>
      </c>
      <c r="F363" s="273" t="s">
        <v>152</v>
      </c>
      <c r="G363" s="271"/>
      <c r="H363" s="274">
        <v>3536.951</v>
      </c>
      <c r="I363" s="275"/>
      <c r="J363" s="271"/>
      <c r="K363" s="271"/>
      <c r="L363" s="276"/>
      <c r="M363" s="277"/>
      <c r="N363" s="278"/>
      <c r="O363" s="278"/>
      <c r="P363" s="278"/>
      <c r="Q363" s="278"/>
      <c r="R363" s="278"/>
      <c r="S363" s="278"/>
      <c r="T363" s="279"/>
      <c r="AT363" s="280" t="s">
        <v>148</v>
      </c>
      <c r="AU363" s="280" t="s">
        <v>84</v>
      </c>
      <c r="AV363" s="14" t="s">
        <v>153</v>
      </c>
      <c r="AW363" s="14" t="s">
        <v>38</v>
      </c>
      <c r="AX363" s="14" t="s">
        <v>75</v>
      </c>
      <c r="AY363" s="280" t="s">
        <v>138</v>
      </c>
    </row>
    <row r="364" s="12" customFormat="1">
      <c r="B364" s="248"/>
      <c r="C364" s="249"/>
      <c r="D364" s="250" t="s">
        <v>148</v>
      </c>
      <c r="E364" s="251" t="s">
        <v>23</v>
      </c>
      <c r="F364" s="252" t="s">
        <v>408</v>
      </c>
      <c r="G364" s="249"/>
      <c r="H364" s="253">
        <v>-1728.0930000000001</v>
      </c>
      <c r="I364" s="254"/>
      <c r="J364" s="249"/>
      <c r="K364" s="249"/>
      <c r="L364" s="255"/>
      <c r="M364" s="256"/>
      <c r="N364" s="257"/>
      <c r="O364" s="257"/>
      <c r="P364" s="257"/>
      <c r="Q364" s="257"/>
      <c r="R364" s="257"/>
      <c r="S364" s="257"/>
      <c r="T364" s="258"/>
      <c r="AT364" s="259" t="s">
        <v>148</v>
      </c>
      <c r="AU364" s="259" t="s">
        <v>84</v>
      </c>
      <c r="AV364" s="12" t="s">
        <v>84</v>
      </c>
      <c r="AW364" s="12" t="s">
        <v>38</v>
      </c>
      <c r="AX364" s="12" t="s">
        <v>75</v>
      </c>
      <c r="AY364" s="259" t="s">
        <v>138</v>
      </c>
    </row>
    <row r="365" s="12" customFormat="1">
      <c r="B365" s="248"/>
      <c r="C365" s="249"/>
      <c r="D365" s="250" t="s">
        <v>148</v>
      </c>
      <c r="E365" s="251" t="s">
        <v>23</v>
      </c>
      <c r="F365" s="252" t="s">
        <v>409</v>
      </c>
      <c r="G365" s="249"/>
      <c r="H365" s="253">
        <v>-37.274999999999999</v>
      </c>
      <c r="I365" s="254"/>
      <c r="J365" s="249"/>
      <c r="K365" s="249"/>
      <c r="L365" s="255"/>
      <c r="M365" s="256"/>
      <c r="N365" s="257"/>
      <c r="O365" s="257"/>
      <c r="P365" s="257"/>
      <c r="Q365" s="257"/>
      <c r="R365" s="257"/>
      <c r="S365" s="257"/>
      <c r="T365" s="258"/>
      <c r="AT365" s="259" t="s">
        <v>148</v>
      </c>
      <c r="AU365" s="259" t="s">
        <v>84</v>
      </c>
      <c r="AV365" s="12" t="s">
        <v>84</v>
      </c>
      <c r="AW365" s="12" t="s">
        <v>38</v>
      </c>
      <c r="AX365" s="12" t="s">
        <v>75</v>
      </c>
      <c r="AY365" s="259" t="s">
        <v>138</v>
      </c>
    </row>
    <row r="366" s="14" customFormat="1">
      <c r="B366" s="270"/>
      <c r="C366" s="271"/>
      <c r="D366" s="250" t="s">
        <v>148</v>
      </c>
      <c r="E366" s="272" t="s">
        <v>23</v>
      </c>
      <c r="F366" s="273" t="s">
        <v>152</v>
      </c>
      <c r="G366" s="271"/>
      <c r="H366" s="274">
        <v>-1765.3679999999999</v>
      </c>
      <c r="I366" s="275"/>
      <c r="J366" s="271"/>
      <c r="K366" s="271"/>
      <c r="L366" s="276"/>
      <c r="M366" s="277"/>
      <c r="N366" s="278"/>
      <c r="O366" s="278"/>
      <c r="P366" s="278"/>
      <c r="Q366" s="278"/>
      <c r="R366" s="278"/>
      <c r="S366" s="278"/>
      <c r="T366" s="279"/>
      <c r="AT366" s="280" t="s">
        <v>148</v>
      </c>
      <c r="AU366" s="280" t="s">
        <v>84</v>
      </c>
      <c r="AV366" s="14" t="s">
        <v>153</v>
      </c>
      <c r="AW366" s="14" t="s">
        <v>38</v>
      </c>
      <c r="AX366" s="14" t="s">
        <v>75</v>
      </c>
      <c r="AY366" s="280" t="s">
        <v>138</v>
      </c>
    </row>
    <row r="367" s="12" customFormat="1">
      <c r="B367" s="248"/>
      <c r="C367" s="249"/>
      <c r="D367" s="250" t="s">
        <v>148</v>
      </c>
      <c r="E367" s="251" t="s">
        <v>23</v>
      </c>
      <c r="F367" s="252" t="s">
        <v>410</v>
      </c>
      <c r="G367" s="249"/>
      <c r="H367" s="253">
        <v>792.971</v>
      </c>
      <c r="I367" s="254"/>
      <c r="J367" s="249"/>
      <c r="K367" s="249"/>
      <c r="L367" s="255"/>
      <c r="M367" s="256"/>
      <c r="N367" s="257"/>
      <c r="O367" s="257"/>
      <c r="P367" s="257"/>
      <c r="Q367" s="257"/>
      <c r="R367" s="257"/>
      <c r="S367" s="257"/>
      <c r="T367" s="258"/>
      <c r="AT367" s="259" t="s">
        <v>148</v>
      </c>
      <c r="AU367" s="259" t="s">
        <v>84</v>
      </c>
      <c r="AV367" s="12" t="s">
        <v>84</v>
      </c>
      <c r="AW367" s="12" t="s">
        <v>38</v>
      </c>
      <c r="AX367" s="12" t="s">
        <v>75</v>
      </c>
      <c r="AY367" s="259" t="s">
        <v>138</v>
      </c>
    </row>
    <row r="368" s="15" customFormat="1">
      <c r="B368" s="283"/>
      <c r="C368" s="284"/>
      <c r="D368" s="250" t="s">
        <v>148</v>
      </c>
      <c r="E368" s="285" t="s">
        <v>23</v>
      </c>
      <c r="F368" s="286" t="s">
        <v>183</v>
      </c>
      <c r="G368" s="284"/>
      <c r="H368" s="287">
        <v>16652.392</v>
      </c>
      <c r="I368" s="288"/>
      <c r="J368" s="284"/>
      <c r="K368" s="284"/>
      <c r="L368" s="289"/>
      <c r="M368" s="290"/>
      <c r="N368" s="291"/>
      <c r="O368" s="291"/>
      <c r="P368" s="291"/>
      <c r="Q368" s="291"/>
      <c r="R368" s="291"/>
      <c r="S368" s="291"/>
      <c r="T368" s="292"/>
      <c r="AT368" s="293" t="s">
        <v>148</v>
      </c>
      <c r="AU368" s="293" t="s">
        <v>84</v>
      </c>
      <c r="AV368" s="15" t="s">
        <v>146</v>
      </c>
      <c r="AW368" s="15" t="s">
        <v>38</v>
      </c>
      <c r="AX368" s="15" t="s">
        <v>82</v>
      </c>
      <c r="AY368" s="293" t="s">
        <v>138</v>
      </c>
    </row>
    <row r="369" s="1" customFormat="1" ht="25.5" customHeight="1">
      <c r="B369" s="47"/>
      <c r="C369" s="236" t="s">
        <v>411</v>
      </c>
      <c r="D369" s="236" t="s">
        <v>141</v>
      </c>
      <c r="E369" s="237" t="s">
        <v>412</v>
      </c>
      <c r="F369" s="238" t="s">
        <v>413</v>
      </c>
      <c r="G369" s="239" t="s">
        <v>144</v>
      </c>
      <c r="H369" s="240">
        <v>7392.8090000000002</v>
      </c>
      <c r="I369" s="241"/>
      <c r="J369" s="242">
        <f>ROUND(I369*H369,2)</f>
        <v>0</v>
      </c>
      <c r="K369" s="238" t="s">
        <v>145</v>
      </c>
      <c r="L369" s="73"/>
      <c r="M369" s="243" t="s">
        <v>23</v>
      </c>
      <c r="N369" s="244" t="s">
        <v>46</v>
      </c>
      <c r="O369" s="48"/>
      <c r="P369" s="245">
        <f>O369*H369</f>
        <v>0</v>
      </c>
      <c r="Q369" s="245">
        <v>0</v>
      </c>
      <c r="R369" s="245">
        <f>Q369*H369</f>
        <v>0</v>
      </c>
      <c r="S369" s="245">
        <v>0</v>
      </c>
      <c r="T369" s="246">
        <f>S369*H369</f>
        <v>0</v>
      </c>
      <c r="AR369" s="25" t="s">
        <v>146</v>
      </c>
      <c r="AT369" s="25" t="s">
        <v>141</v>
      </c>
      <c r="AU369" s="25" t="s">
        <v>84</v>
      </c>
      <c r="AY369" s="25" t="s">
        <v>138</v>
      </c>
      <c r="BE369" s="247">
        <f>IF(N369="základní",J369,0)</f>
        <v>0</v>
      </c>
      <c r="BF369" s="247">
        <f>IF(N369="snížená",J369,0)</f>
        <v>0</v>
      </c>
      <c r="BG369" s="247">
        <f>IF(N369="zákl. přenesená",J369,0)</f>
        <v>0</v>
      </c>
      <c r="BH369" s="247">
        <f>IF(N369="sníž. přenesená",J369,0)</f>
        <v>0</v>
      </c>
      <c r="BI369" s="247">
        <f>IF(N369="nulová",J369,0)</f>
        <v>0</v>
      </c>
      <c r="BJ369" s="25" t="s">
        <v>82</v>
      </c>
      <c r="BK369" s="247">
        <f>ROUND(I369*H369,2)</f>
        <v>0</v>
      </c>
      <c r="BL369" s="25" t="s">
        <v>146</v>
      </c>
      <c r="BM369" s="25" t="s">
        <v>414</v>
      </c>
    </row>
    <row r="370" s="1" customFormat="1">
      <c r="B370" s="47"/>
      <c r="C370" s="75"/>
      <c r="D370" s="250" t="s">
        <v>157</v>
      </c>
      <c r="E370" s="75"/>
      <c r="F370" s="281" t="s">
        <v>415</v>
      </c>
      <c r="G370" s="75"/>
      <c r="H370" s="75"/>
      <c r="I370" s="204"/>
      <c r="J370" s="75"/>
      <c r="K370" s="75"/>
      <c r="L370" s="73"/>
      <c r="M370" s="282"/>
      <c r="N370" s="48"/>
      <c r="O370" s="48"/>
      <c r="P370" s="48"/>
      <c r="Q370" s="48"/>
      <c r="R370" s="48"/>
      <c r="S370" s="48"/>
      <c r="T370" s="96"/>
      <c r="AT370" s="25" t="s">
        <v>157</v>
      </c>
      <c r="AU370" s="25" t="s">
        <v>84</v>
      </c>
    </row>
    <row r="371" s="13" customFormat="1">
      <c r="B371" s="260"/>
      <c r="C371" s="261"/>
      <c r="D371" s="250" t="s">
        <v>148</v>
      </c>
      <c r="E371" s="262" t="s">
        <v>23</v>
      </c>
      <c r="F371" s="263" t="s">
        <v>416</v>
      </c>
      <c r="G371" s="261"/>
      <c r="H371" s="262" t="s">
        <v>23</v>
      </c>
      <c r="I371" s="264"/>
      <c r="J371" s="261"/>
      <c r="K371" s="261"/>
      <c r="L371" s="265"/>
      <c r="M371" s="266"/>
      <c r="N371" s="267"/>
      <c r="O371" s="267"/>
      <c r="P371" s="267"/>
      <c r="Q371" s="267"/>
      <c r="R371" s="267"/>
      <c r="S371" s="267"/>
      <c r="T371" s="268"/>
      <c r="AT371" s="269" t="s">
        <v>148</v>
      </c>
      <c r="AU371" s="269" t="s">
        <v>84</v>
      </c>
      <c r="AV371" s="13" t="s">
        <v>82</v>
      </c>
      <c r="AW371" s="13" t="s">
        <v>38</v>
      </c>
      <c r="AX371" s="13" t="s">
        <v>75</v>
      </c>
      <c r="AY371" s="269" t="s">
        <v>138</v>
      </c>
    </row>
    <row r="372" s="13" customFormat="1">
      <c r="B372" s="260"/>
      <c r="C372" s="261"/>
      <c r="D372" s="250" t="s">
        <v>148</v>
      </c>
      <c r="E372" s="262" t="s">
        <v>23</v>
      </c>
      <c r="F372" s="263" t="s">
        <v>164</v>
      </c>
      <c r="G372" s="261"/>
      <c r="H372" s="262" t="s">
        <v>23</v>
      </c>
      <c r="I372" s="264"/>
      <c r="J372" s="261"/>
      <c r="K372" s="261"/>
      <c r="L372" s="265"/>
      <c r="M372" s="266"/>
      <c r="N372" s="267"/>
      <c r="O372" s="267"/>
      <c r="P372" s="267"/>
      <c r="Q372" s="267"/>
      <c r="R372" s="267"/>
      <c r="S372" s="267"/>
      <c r="T372" s="268"/>
      <c r="AT372" s="269" t="s">
        <v>148</v>
      </c>
      <c r="AU372" s="269" t="s">
        <v>84</v>
      </c>
      <c r="AV372" s="13" t="s">
        <v>82</v>
      </c>
      <c r="AW372" s="13" t="s">
        <v>38</v>
      </c>
      <c r="AX372" s="13" t="s">
        <v>75</v>
      </c>
      <c r="AY372" s="269" t="s">
        <v>138</v>
      </c>
    </row>
    <row r="373" s="12" customFormat="1">
      <c r="B373" s="248"/>
      <c r="C373" s="249"/>
      <c r="D373" s="250" t="s">
        <v>148</v>
      </c>
      <c r="E373" s="251" t="s">
        <v>23</v>
      </c>
      <c r="F373" s="252" t="s">
        <v>165</v>
      </c>
      <c r="G373" s="249"/>
      <c r="H373" s="253">
        <v>581.28999999999996</v>
      </c>
      <c r="I373" s="254"/>
      <c r="J373" s="249"/>
      <c r="K373" s="249"/>
      <c r="L373" s="255"/>
      <c r="M373" s="256"/>
      <c r="N373" s="257"/>
      <c r="O373" s="257"/>
      <c r="P373" s="257"/>
      <c r="Q373" s="257"/>
      <c r="R373" s="257"/>
      <c r="S373" s="257"/>
      <c r="T373" s="258"/>
      <c r="AT373" s="259" t="s">
        <v>148</v>
      </c>
      <c r="AU373" s="259" t="s">
        <v>84</v>
      </c>
      <c r="AV373" s="12" t="s">
        <v>84</v>
      </c>
      <c r="AW373" s="12" t="s">
        <v>38</v>
      </c>
      <c r="AX373" s="12" t="s">
        <v>75</v>
      </c>
      <c r="AY373" s="259" t="s">
        <v>138</v>
      </c>
    </row>
    <row r="374" s="12" customFormat="1">
      <c r="B374" s="248"/>
      <c r="C374" s="249"/>
      <c r="D374" s="250" t="s">
        <v>148</v>
      </c>
      <c r="E374" s="251" t="s">
        <v>23</v>
      </c>
      <c r="F374" s="252" t="s">
        <v>166</v>
      </c>
      <c r="G374" s="249"/>
      <c r="H374" s="253">
        <v>1.5</v>
      </c>
      <c r="I374" s="254"/>
      <c r="J374" s="249"/>
      <c r="K374" s="249"/>
      <c r="L374" s="255"/>
      <c r="M374" s="256"/>
      <c r="N374" s="257"/>
      <c r="O374" s="257"/>
      <c r="P374" s="257"/>
      <c r="Q374" s="257"/>
      <c r="R374" s="257"/>
      <c r="S374" s="257"/>
      <c r="T374" s="258"/>
      <c r="AT374" s="259" t="s">
        <v>148</v>
      </c>
      <c r="AU374" s="259" t="s">
        <v>84</v>
      </c>
      <c r="AV374" s="12" t="s">
        <v>84</v>
      </c>
      <c r="AW374" s="12" t="s">
        <v>38</v>
      </c>
      <c r="AX374" s="12" t="s">
        <v>75</v>
      </c>
      <c r="AY374" s="259" t="s">
        <v>138</v>
      </c>
    </row>
    <row r="375" s="13" customFormat="1">
      <c r="B375" s="260"/>
      <c r="C375" s="261"/>
      <c r="D375" s="250" t="s">
        <v>148</v>
      </c>
      <c r="E375" s="262" t="s">
        <v>23</v>
      </c>
      <c r="F375" s="263" t="s">
        <v>167</v>
      </c>
      <c r="G375" s="261"/>
      <c r="H375" s="262" t="s">
        <v>23</v>
      </c>
      <c r="I375" s="264"/>
      <c r="J375" s="261"/>
      <c r="K375" s="261"/>
      <c r="L375" s="265"/>
      <c r="M375" s="266"/>
      <c r="N375" s="267"/>
      <c r="O375" s="267"/>
      <c r="P375" s="267"/>
      <c r="Q375" s="267"/>
      <c r="R375" s="267"/>
      <c r="S375" s="267"/>
      <c r="T375" s="268"/>
      <c r="AT375" s="269" t="s">
        <v>148</v>
      </c>
      <c r="AU375" s="269" t="s">
        <v>84</v>
      </c>
      <c r="AV375" s="13" t="s">
        <v>82</v>
      </c>
      <c r="AW375" s="13" t="s">
        <v>38</v>
      </c>
      <c r="AX375" s="13" t="s">
        <v>75</v>
      </c>
      <c r="AY375" s="269" t="s">
        <v>138</v>
      </c>
    </row>
    <row r="376" s="12" customFormat="1">
      <c r="B376" s="248"/>
      <c r="C376" s="249"/>
      <c r="D376" s="250" t="s">
        <v>148</v>
      </c>
      <c r="E376" s="251" t="s">
        <v>23</v>
      </c>
      <c r="F376" s="252" t="s">
        <v>168</v>
      </c>
      <c r="G376" s="249"/>
      <c r="H376" s="253">
        <v>1092.8699999999999</v>
      </c>
      <c r="I376" s="254"/>
      <c r="J376" s="249"/>
      <c r="K376" s="249"/>
      <c r="L376" s="255"/>
      <c r="M376" s="256"/>
      <c r="N376" s="257"/>
      <c r="O376" s="257"/>
      <c r="P376" s="257"/>
      <c r="Q376" s="257"/>
      <c r="R376" s="257"/>
      <c r="S376" s="257"/>
      <c r="T376" s="258"/>
      <c r="AT376" s="259" t="s">
        <v>148</v>
      </c>
      <c r="AU376" s="259" t="s">
        <v>84</v>
      </c>
      <c r="AV376" s="12" t="s">
        <v>84</v>
      </c>
      <c r="AW376" s="12" t="s">
        <v>38</v>
      </c>
      <c r="AX376" s="12" t="s">
        <v>75</v>
      </c>
      <c r="AY376" s="259" t="s">
        <v>138</v>
      </c>
    </row>
    <row r="377" s="12" customFormat="1">
      <c r="B377" s="248"/>
      <c r="C377" s="249"/>
      <c r="D377" s="250" t="s">
        <v>148</v>
      </c>
      <c r="E377" s="251" t="s">
        <v>23</v>
      </c>
      <c r="F377" s="252" t="s">
        <v>169</v>
      </c>
      <c r="G377" s="249"/>
      <c r="H377" s="253">
        <v>225.93000000000001</v>
      </c>
      <c r="I377" s="254"/>
      <c r="J377" s="249"/>
      <c r="K377" s="249"/>
      <c r="L377" s="255"/>
      <c r="M377" s="256"/>
      <c r="N377" s="257"/>
      <c r="O377" s="257"/>
      <c r="P377" s="257"/>
      <c r="Q377" s="257"/>
      <c r="R377" s="257"/>
      <c r="S377" s="257"/>
      <c r="T377" s="258"/>
      <c r="AT377" s="259" t="s">
        <v>148</v>
      </c>
      <c r="AU377" s="259" t="s">
        <v>84</v>
      </c>
      <c r="AV377" s="12" t="s">
        <v>84</v>
      </c>
      <c r="AW377" s="12" t="s">
        <v>38</v>
      </c>
      <c r="AX377" s="12" t="s">
        <v>75</v>
      </c>
      <c r="AY377" s="259" t="s">
        <v>138</v>
      </c>
    </row>
    <row r="378" s="13" customFormat="1">
      <c r="B378" s="260"/>
      <c r="C378" s="261"/>
      <c r="D378" s="250" t="s">
        <v>148</v>
      </c>
      <c r="E378" s="262" t="s">
        <v>23</v>
      </c>
      <c r="F378" s="263" t="s">
        <v>170</v>
      </c>
      <c r="G378" s="261"/>
      <c r="H378" s="262" t="s">
        <v>23</v>
      </c>
      <c r="I378" s="264"/>
      <c r="J378" s="261"/>
      <c r="K378" s="261"/>
      <c r="L378" s="265"/>
      <c r="M378" s="266"/>
      <c r="N378" s="267"/>
      <c r="O378" s="267"/>
      <c r="P378" s="267"/>
      <c r="Q378" s="267"/>
      <c r="R378" s="267"/>
      <c r="S378" s="267"/>
      <c r="T378" s="268"/>
      <c r="AT378" s="269" t="s">
        <v>148</v>
      </c>
      <c r="AU378" s="269" t="s">
        <v>84</v>
      </c>
      <c r="AV378" s="13" t="s">
        <v>82</v>
      </c>
      <c r="AW378" s="13" t="s">
        <v>38</v>
      </c>
      <c r="AX378" s="13" t="s">
        <v>75</v>
      </c>
      <c r="AY378" s="269" t="s">
        <v>138</v>
      </c>
    </row>
    <row r="379" s="12" customFormat="1">
      <c r="B379" s="248"/>
      <c r="C379" s="249"/>
      <c r="D379" s="250" t="s">
        <v>148</v>
      </c>
      <c r="E379" s="251" t="s">
        <v>23</v>
      </c>
      <c r="F379" s="252" t="s">
        <v>171</v>
      </c>
      <c r="G379" s="249"/>
      <c r="H379" s="253">
        <v>1128.8</v>
      </c>
      <c r="I379" s="254"/>
      <c r="J379" s="249"/>
      <c r="K379" s="249"/>
      <c r="L379" s="255"/>
      <c r="M379" s="256"/>
      <c r="N379" s="257"/>
      <c r="O379" s="257"/>
      <c r="P379" s="257"/>
      <c r="Q379" s="257"/>
      <c r="R379" s="257"/>
      <c r="S379" s="257"/>
      <c r="T379" s="258"/>
      <c r="AT379" s="259" t="s">
        <v>148</v>
      </c>
      <c r="AU379" s="259" t="s">
        <v>84</v>
      </c>
      <c r="AV379" s="12" t="s">
        <v>84</v>
      </c>
      <c r="AW379" s="12" t="s">
        <v>38</v>
      </c>
      <c r="AX379" s="12" t="s">
        <v>75</v>
      </c>
      <c r="AY379" s="259" t="s">
        <v>138</v>
      </c>
    </row>
    <row r="380" s="12" customFormat="1">
      <c r="B380" s="248"/>
      <c r="C380" s="249"/>
      <c r="D380" s="250" t="s">
        <v>148</v>
      </c>
      <c r="E380" s="251" t="s">
        <v>23</v>
      </c>
      <c r="F380" s="252" t="s">
        <v>172</v>
      </c>
      <c r="G380" s="249"/>
      <c r="H380" s="253">
        <v>178.84999999999999</v>
      </c>
      <c r="I380" s="254"/>
      <c r="J380" s="249"/>
      <c r="K380" s="249"/>
      <c r="L380" s="255"/>
      <c r="M380" s="256"/>
      <c r="N380" s="257"/>
      <c r="O380" s="257"/>
      <c r="P380" s="257"/>
      <c r="Q380" s="257"/>
      <c r="R380" s="257"/>
      <c r="S380" s="257"/>
      <c r="T380" s="258"/>
      <c r="AT380" s="259" t="s">
        <v>148</v>
      </c>
      <c r="AU380" s="259" t="s">
        <v>84</v>
      </c>
      <c r="AV380" s="12" t="s">
        <v>84</v>
      </c>
      <c r="AW380" s="12" t="s">
        <v>38</v>
      </c>
      <c r="AX380" s="12" t="s">
        <v>75</v>
      </c>
      <c r="AY380" s="259" t="s">
        <v>138</v>
      </c>
    </row>
    <row r="381" s="13" customFormat="1">
      <c r="B381" s="260"/>
      <c r="C381" s="261"/>
      <c r="D381" s="250" t="s">
        <v>148</v>
      </c>
      <c r="E381" s="262" t="s">
        <v>23</v>
      </c>
      <c r="F381" s="263" t="s">
        <v>173</v>
      </c>
      <c r="G381" s="261"/>
      <c r="H381" s="262" t="s">
        <v>23</v>
      </c>
      <c r="I381" s="264"/>
      <c r="J381" s="261"/>
      <c r="K381" s="261"/>
      <c r="L381" s="265"/>
      <c r="M381" s="266"/>
      <c r="N381" s="267"/>
      <c r="O381" s="267"/>
      <c r="P381" s="267"/>
      <c r="Q381" s="267"/>
      <c r="R381" s="267"/>
      <c r="S381" s="267"/>
      <c r="T381" s="268"/>
      <c r="AT381" s="269" t="s">
        <v>148</v>
      </c>
      <c r="AU381" s="269" t="s">
        <v>84</v>
      </c>
      <c r="AV381" s="13" t="s">
        <v>82</v>
      </c>
      <c r="AW381" s="13" t="s">
        <v>38</v>
      </c>
      <c r="AX381" s="13" t="s">
        <v>75</v>
      </c>
      <c r="AY381" s="269" t="s">
        <v>138</v>
      </c>
    </row>
    <row r="382" s="12" customFormat="1">
      <c r="B382" s="248"/>
      <c r="C382" s="249"/>
      <c r="D382" s="250" t="s">
        <v>148</v>
      </c>
      <c r="E382" s="251" t="s">
        <v>23</v>
      </c>
      <c r="F382" s="252" t="s">
        <v>174</v>
      </c>
      <c r="G382" s="249"/>
      <c r="H382" s="253">
        <v>789.98000000000002</v>
      </c>
      <c r="I382" s="254"/>
      <c r="J382" s="249"/>
      <c r="K382" s="249"/>
      <c r="L382" s="255"/>
      <c r="M382" s="256"/>
      <c r="N382" s="257"/>
      <c r="O382" s="257"/>
      <c r="P382" s="257"/>
      <c r="Q382" s="257"/>
      <c r="R382" s="257"/>
      <c r="S382" s="257"/>
      <c r="T382" s="258"/>
      <c r="AT382" s="259" t="s">
        <v>148</v>
      </c>
      <c r="AU382" s="259" t="s">
        <v>84</v>
      </c>
      <c r="AV382" s="12" t="s">
        <v>84</v>
      </c>
      <c r="AW382" s="12" t="s">
        <v>38</v>
      </c>
      <c r="AX382" s="12" t="s">
        <v>75</v>
      </c>
      <c r="AY382" s="259" t="s">
        <v>138</v>
      </c>
    </row>
    <row r="383" s="12" customFormat="1">
      <c r="B383" s="248"/>
      <c r="C383" s="249"/>
      <c r="D383" s="250" t="s">
        <v>148</v>
      </c>
      <c r="E383" s="251" t="s">
        <v>23</v>
      </c>
      <c r="F383" s="252" t="s">
        <v>175</v>
      </c>
      <c r="G383" s="249"/>
      <c r="H383" s="253">
        <v>512.08000000000004</v>
      </c>
      <c r="I383" s="254"/>
      <c r="J383" s="249"/>
      <c r="K383" s="249"/>
      <c r="L383" s="255"/>
      <c r="M383" s="256"/>
      <c r="N383" s="257"/>
      <c r="O383" s="257"/>
      <c r="P383" s="257"/>
      <c r="Q383" s="257"/>
      <c r="R383" s="257"/>
      <c r="S383" s="257"/>
      <c r="T383" s="258"/>
      <c r="AT383" s="259" t="s">
        <v>148</v>
      </c>
      <c r="AU383" s="259" t="s">
        <v>84</v>
      </c>
      <c r="AV383" s="12" t="s">
        <v>84</v>
      </c>
      <c r="AW383" s="12" t="s">
        <v>38</v>
      </c>
      <c r="AX383" s="12" t="s">
        <v>75</v>
      </c>
      <c r="AY383" s="259" t="s">
        <v>138</v>
      </c>
    </row>
    <row r="384" s="13" customFormat="1">
      <c r="B384" s="260"/>
      <c r="C384" s="261"/>
      <c r="D384" s="250" t="s">
        <v>148</v>
      </c>
      <c r="E384" s="262" t="s">
        <v>23</v>
      </c>
      <c r="F384" s="263" t="s">
        <v>176</v>
      </c>
      <c r="G384" s="261"/>
      <c r="H384" s="262" t="s">
        <v>23</v>
      </c>
      <c r="I384" s="264"/>
      <c r="J384" s="261"/>
      <c r="K384" s="261"/>
      <c r="L384" s="265"/>
      <c r="M384" s="266"/>
      <c r="N384" s="267"/>
      <c r="O384" s="267"/>
      <c r="P384" s="267"/>
      <c r="Q384" s="267"/>
      <c r="R384" s="267"/>
      <c r="S384" s="267"/>
      <c r="T384" s="268"/>
      <c r="AT384" s="269" t="s">
        <v>148</v>
      </c>
      <c r="AU384" s="269" t="s">
        <v>84</v>
      </c>
      <c r="AV384" s="13" t="s">
        <v>82</v>
      </c>
      <c r="AW384" s="13" t="s">
        <v>38</v>
      </c>
      <c r="AX384" s="13" t="s">
        <v>75</v>
      </c>
      <c r="AY384" s="269" t="s">
        <v>138</v>
      </c>
    </row>
    <row r="385" s="12" customFormat="1">
      <c r="B385" s="248"/>
      <c r="C385" s="249"/>
      <c r="D385" s="250" t="s">
        <v>148</v>
      </c>
      <c r="E385" s="251" t="s">
        <v>23</v>
      </c>
      <c r="F385" s="252" t="s">
        <v>177</v>
      </c>
      <c r="G385" s="249"/>
      <c r="H385" s="253">
        <v>1117.5699999999999</v>
      </c>
      <c r="I385" s="254"/>
      <c r="J385" s="249"/>
      <c r="K385" s="249"/>
      <c r="L385" s="255"/>
      <c r="M385" s="256"/>
      <c r="N385" s="257"/>
      <c r="O385" s="257"/>
      <c r="P385" s="257"/>
      <c r="Q385" s="257"/>
      <c r="R385" s="257"/>
      <c r="S385" s="257"/>
      <c r="T385" s="258"/>
      <c r="AT385" s="259" t="s">
        <v>148</v>
      </c>
      <c r="AU385" s="259" t="s">
        <v>84</v>
      </c>
      <c r="AV385" s="12" t="s">
        <v>84</v>
      </c>
      <c r="AW385" s="12" t="s">
        <v>38</v>
      </c>
      <c r="AX385" s="12" t="s">
        <v>75</v>
      </c>
      <c r="AY385" s="259" t="s">
        <v>138</v>
      </c>
    </row>
    <row r="386" s="12" customFormat="1">
      <c r="B386" s="248"/>
      <c r="C386" s="249"/>
      <c r="D386" s="250" t="s">
        <v>148</v>
      </c>
      <c r="E386" s="251" t="s">
        <v>23</v>
      </c>
      <c r="F386" s="252" t="s">
        <v>178</v>
      </c>
      <c r="G386" s="249"/>
      <c r="H386" s="253">
        <v>163.91999999999999</v>
      </c>
      <c r="I386" s="254"/>
      <c r="J386" s="249"/>
      <c r="K386" s="249"/>
      <c r="L386" s="255"/>
      <c r="M386" s="256"/>
      <c r="N386" s="257"/>
      <c r="O386" s="257"/>
      <c r="P386" s="257"/>
      <c r="Q386" s="257"/>
      <c r="R386" s="257"/>
      <c r="S386" s="257"/>
      <c r="T386" s="258"/>
      <c r="AT386" s="259" t="s">
        <v>148</v>
      </c>
      <c r="AU386" s="259" t="s">
        <v>84</v>
      </c>
      <c r="AV386" s="12" t="s">
        <v>84</v>
      </c>
      <c r="AW386" s="12" t="s">
        <v>38</v>
      </c>
      <c r="AX386" s="12" t="s">
        <v>75</v>
      </c>
      <c r="AY386" s="259" t="s">
        <v>138</v>
      </c>
    </row>
    <row r="387" s="13" customFormat="1">
      <c r="B387" s="260"/>
      <c r="C387" s="261"/>
      <c r="D387" s="250" t="s">
        <v>148</v>
      </c>
      <c r="E387" s="262" t="s">
        <v>23</v>
      </c>
      <c r="F387" s="263" t="s">
        <v>179</v>
      </c>
      <c r="G387" s="261"/>
      <c r="H387" s="262" t="s">
        <v>23</v>
      </c>
      <c r="I387" s="264"/>
      <c r="J387" s="261"/>
      <c r="K387" s="261"/>
      <c r="L387" s="265"/>
      <c r="M387" s="266"/>
      <c r="N387" s="267"/>
      <c r="O387" s="267"/>
      <c r="P387" s="267"/>
      <c r="Q387" s="267"/>
      <c r="R387" s="267"/>
      <c r="S387" s="267"/>
      <c r="T387" s="268"/>
      <c r="AT387" s="269" t="s">
        <v>148</v>
      </c>
      <c r="AU387" s="269" t="s">
        <v>84</v>
      </c>
      <c r="AV387" s="13" t="s">
        <v>82</v>
      </c>
      <c r="AW387" s="13" t="s">
        <v>38</v>
      </c>
      <c r="AX387" s="13" t="s">
        <v>75</v>
      </c>
      <c r="AY387" s="269" t="s">
        <v>138</v>
      </c>
    </row>
    <row r="388" s="12" customFormat="1">
      <c r="B388" s="248"/>
      <c r="C388" s="249"/>
      <c r="D388" s="250" t="s">
        <v>148</v>
      </c>
      <c r="E388" s="251" t="s">
        <v>23</v>
      </c>
      <c r="F388" s="252" t="s">
        <v>180</v>
      </c>
      <c r="G388" s="249"/>
      <c r="H388" s="253">
        <v>737.38</v>
      </c>
      <c r="I388" s="254"/>
      <c r="J388" s="249"/>
      <c r="K388" s="249"/>
      <c r="L388" s="255"/>
      <c r="M388" s="256"/>
      <c r="N388" s="257"/>
      <c r="O388" s="257"/>
      <c r="P388" s="257"/>
      <c r="Q388" s="257"/>
      <c r="R388" s="257"/>
      <c r="S388" s="257"/>
      <c r="T388" s="258"/>
      <c r="AT388" s="259" t="s">
        <v>148</v>
      </c>
      <c r="AU388" s="259" t="s">
        <v>84</v>
      </c>
      <c r="AV388" s="12" t="s">
        <v>84</v>
      </c>
      <c r="AW388" s="12" t="s">
        <v>38</v>
      </c>
      <c r="AX388" s="12" t="s">
        <v>75</v>
      </c>
      <c r="AY388" s="259" t="s">
        <v>138</v>
      </c>
    </row>
    <row r="389" s="12" customFormat="1">
      <c r="B389" s="248"/>
      <c r="C389" s="249"/>
      <c r="D389" s="250" t="s">
        <v>148</v>
      </c>
      <c r="E389" s="251" t="s">
        <v>23</v>
      </c>
      <c r="F389" s="252" t="s">
        <v>181</v>
      </c>
      <c r="G389" s="249"/>
      <c r="H389" s="253">
        <v>510.60000000000002</v>
      </c>
      <c r="I389" s="254"/>
      <c r="J389" s="249"/>
      <c r="K389" s="249"/>
      <c r="L389" s="255"/>
      <c r="M389" s="256"/>
      <c r="N389" s="257"/>
      <c r="O389" s="257"/>
      <c r="P389" s="257"/>
      <c r="Q389" s="257"/>
      <c r="R389" s="257"/>
      <c r="S389" s="257"/>
      <c r="T389" s="258"/>
      <c r="AT389" s="259" t="s">
        <v>148</v>
      </c>
      <c r="AU389" s="259" t="s">
        <v>84</v>
      </c>
      <c r="AV389" s="12" t="s">
        <v>84</v>
      </c>
      <c r="AW389" s="12" t="s">
        <v>38</v>
      </c>
      <c r="AX389" s="12" t="s">
        <v>75</v>
      </c>
      <c r="AY389" s="259" t="s">
        <v>138</v>
      </c>
    </row>
    <row r="390" s="14" customFormat="1">
      <c r="B390" s="270"/>
      <c r="C390" s="271"/>
      <c r="D390" s="250" t="s">
        <v>148</v>
      </c>
      <c r="E390" s="272" t="s">
        <v>23</v>
      </c>
      <c r="F390" s="273" t="s">
        <v>152</v>
      </c>
      <c r="G390" s="271"/>
      <c r="H390" s="274">
        <v>7040.7700000000004</v>
      </c>
      <c r="I390" s="275"/>
      <c r="J390" s="271"/>
      <c r="K390" s="271"/>
      <c r="L390" s="276"/>
      <c r="M390" s="277"/>
      <c r="N390" s="278"/>
      <c r="O390" s="278"/>
      <c r="P390" s="278"/>
      <c r="Q390" s="278"/>
      <c r="R390" s="278"/>
      <c r="S390" s="278"/>
      <c r="T390" s="279"/>
      <c r="AT390" s="280" t="s">
        <v>148</v>
      </c>
      <c r="AU390" s="280" t="s">
        <v>84</v>
      </c>
      <c r="AV390" s="14" t="s">
        <v>153</v>
      </c>
      <c r="AW390" s="14" t="s">
        <v>38</v>
      </c>
      <c r="AX390" s="14" t="s">
        <v>75</v>
      </c>
      <c r="AY390" s="280" t="s">
        <v>138</v>
      </c>
    </row>
    <row r="391" s="12" customFormat="1">
      <c r="B391" s="248"/>
      <c r="C391" s="249"/>
      <c r="D391" s="250" t="s">
        <v>148</v>
      </c>
      <c r="E391" s="251" t="s">
        <v>23</v>
      </c>
      <c r="F391" s="252" t="s">
        <v>182</v>
      </c>
      <c r="G391" s="249"/>
      <c r="H391" s="253">
        <v>352.03899999999999</v>
      </c>
      <c r="I391" s="254"/>
      <c r="J391" s="249"/>
      <c r="K391" s="249"/>
      <c r="L391" s="255"/>
      <c r="M391" s="256"/>
      <c r="N391" s="257"/>
      <c r="O391" s="257"/>
      <c r="P391" s="257"/>
      <c r="Q391" s="257"/>
      <c r="R391" s="257"/>
      <c r="S391" s="257"/>
      <c r="T391" s="258"/>
      <c r="AT391" s="259" t="s">
        <v>148</v>
      </c>
      <c r="AU391" s="259" t="s">
        <v>84</v>
      </c>
      <c r="AV391" s="12" t="s">
        <v>84</v>
      </c>
      <c r="AW391" s="12" t="s">
        <v>38</v>
      </c>
      <c r="AX391" s="12" t="s">
        <v>75</v>
      </c>
      <c r="AY391" s="259" t="s">
        <v>138</v>
      </c>
    </row>
    <row r="392" s="15" customFormat="1">
      <c r="B392" s="283"/>
      <c r="C392" s="284"/>
      <c r="D392" s="250" t="s">
        <v>148</v>
      </c>
      <c r="E392" s="285" t="s">
        <v>23</v>
      </c>
      <c r="F392" s="286" t="s">
        <v>183</v>
      </c>
      <c r="G392" s="284"/>
      <c r="H392" s="287">
        <v>7392.8090000000002</v>
      </c>
      <c r="I392" s="288"/>
      <c r="J392" s="284"/>
      <c r="K392" s="284"/>
      <c r="L392" s="289"/>
      <c r="M392" s="290"/>
      <c r="N392" s="291"/>
      <c r="O392" s="291"/>
      <c r="P392" s="291"/>
      <c r="Q392" s="291"/>
      <c r="R392" s="291"/>
      <c r="S392" s="291"/>
      <c r="T392" s="292"/>
      <c r="AT392" s="293" t="s">
        <v>148</v>
      </c>
      <c r="AU392" s="293" t="s">
        <v>84</v>
      </c>
      <c r="AV392" s="15" t="s">
        <v>146</v>
      </c>
      <c r="AW392" s="15" t="s">
        <v>38</v>
      </c>
      <c r="AX392" s="15" t="s">
        <v>82</v>
      </c>
      <c r="AY392" s="293" t="s">
        <v>138</v>
      </c>
    </row>
    <row r="393" s="1" customFormat="1" ht="25.5" customHeight="1">
      <c r="B393" s="47"/>
      <c r="C393" s="236" t="s">
        <v>417</v>
      </c>
      <c r="D393" s="236" t="s">
        <v>141</v>
      </c>
      <c r="E393" s="237" t="s">
        <v>418</v>
      </c>
      <c r="F393" s="238" t="s">
        <v>419</v>
      </c>
      <c r="G393" s="239" t="s">
        <v>144</v>
      </c>
      <c r="H393" s="240">
        <v>2565.3679999999999</v>
      </c>
      <c r="I393" s="241"/>
      <c r="J393" s="242">
        <f>ROUND(I393*H393,2)</f>
        <v>0</v>
      </c>
      <c r="K393" s="238" t="s">
        <v>145</v>
      </c>
      <c r="L393" s="73"/>
      <c r="M393" s="243" t="s">
        <v>23</v>
      </c>
      <c r="N393" s="244" t="s">
        <v>46</v>
      </c>
      <c r="O393" s="48"/>
      <c r="P393" s="245">
        <f>O393*H393</f>
        <v>0</v>
      </c>
      <c r="Q393" s="245">
        <v>0</v>
      </c>
      <c r="R393" s="245">
        <f>Q393*H393</f>
        <v>0</v>
      </c>
      <c r="S393" s="245">
        <v>0</v>
      </c>
      <c r="T393" s="246">
        <f>S393*H393</f>
        <v>0</v>
      </c>
      <c r="AR393" s="25" t="s">
        <v>146</v>
      </c>
      <c r="AT393" s="25" t="s">
        <v>141</v>
      </c>
      <c r="AU393" s="25" t="s">
        <v>84</v>
      </c>
      <c r="AY393" s="25" t="s">
        <v>138</v>
      </c>
      <c r="BE393" s="247">
        <f>IF(N393="základní",J393,0)</f>
        <v>0</v>
      </c>
      <c r="BF393" s="247">
        <f>IF(N393="snížená",J393,0)</f>
        <v>0</v>
      </c>
      <c r="BG393" s="247">
        <f>IF(N393="zákl. přenesená",J393,0)</f>
        <v>0</v>
      </c>
      <c r="BH393" s="247">
        <f>IF(N393="sníž. přenesená",J393,0)</f>
        <v>0</v>
      </c>
      <c r="BI393" s="247">
        <f>IF(N393="nulová",J393,0)</f>
        <v>0</v>
      </c>
      <c r="BJ393" s="25" t="s">
        <v>82</v>
      </c>
      <c r="BK393" s="247">
        <f>ROUND(I393*H393,2)</f>
        <v>0</v>
      </c>
      <c r="BL393" s="25" t="s">
        <v>146</v>
      </c>
      <c r="BM393" s="25" t="s">
        <v>420</v>
      </c>
    </row>
    <row r="394" s="1" customFormat="1">
      <c r="B394" s="47"/>
      <c r="C394" s="75"/>
      <c r="D394" s="250" t="s">
        <v>157</v>
      </c>
      <c r="E394" s="75"/>
      <c r="F394" s="281" t="s">
        <v>415</v>
      </c>
      <c r="G394" s="75"/>
      <c r="H394" s="75"/>
      <c r="I394" s="204"/>
      <c r="J394" s="75"/>
      <c r="K394" s="75"/>
      <c r="L394" s="73"/>
      <c r="M394" s="282"/>
      <c r="N394" s="48"/>
      <c r="O394" s="48"/>
      <c r="P394" s="48"/>
      <c r="Q394" s="48"/>
      <c r="R394" s="48"/>
      <c r="S394" s="48"/>
      <c r="T394" s="96"/>
      <c r="AT394" s="25" t="s">
        <v>157</v>
      </c>
      <c r="AU394" s="25" t="s">
        <v>84</v>
      </c>
    </row>
    <row r="395" s="13" customFormat="1">
      <c r="B395" s="260"/>
      <c r="C395" s="261"/>
      <c r="D395" s="250" t="s">
        <v>148</v>
      </c>
      <c r="E395" s="262" t="s">
        <v>23</v>
      </c>
      <c r="F395" s="263" t="s">
        <v>421</v>
      </c>
      <c r="G395" s="261"/>
      <c r="H395" s="262" t="s">
        <v>23</v>
      </c>
      <c r="I395" s="264"/>
      <c r="J395" s="261"/>
      <c r="K395" s="261"/>
      <c r="L395" s="265"/>
      <c r="M395" s="266"/>
      <c r="N395" s="267"/>
      <c r="O395" s="267"/>
      <c r="P395" s="267"/>
      <c r="Q395" s="267"/>
      <c r="R395" s="267"/>
      <c r="S395" s="267"/>
      <c r="T395" s="268"/>
      <c r="AT395" s="269" t="s">
        <v>148</v>
      </c>
      <c r="AU395" s="269" t="s">
        <v>84</v>
      </c>
      <c r="AV395" s="13" t="s">
        <v>82</v>
      </c>
      <c r="AW395" s="13" t="s">
        <v>38</v>
      </c>
      <c r="AX395" s="13" t="s">
        <v>75</v>
      </c>
      <c r="AY395" s="269" t="s">
        <v>138</v>
      </c>
    </row>
    <row r="396" s="13" customFormat="1">
      <c r="B396" s="260"/>
      <c r="C396" s="261"/>
      <c r="D396" s="250" t="s">
        <v>148</v>
      </c>
      <c r="E396" s="262" t="s">
        <v>23</v>
      </c>
      <c r="F396" s="263" t="s">
        <v>422</v>
      </c>
      <c r="G396" s="261"/>
      <c r="H396" s="262" t="s">
        <v>23</v>
      </c>
      <c r="I396" s="264"/>
      <c r="J396" s="261"/>
      <c r="K396" s="261"/>
      <c r="L396" s="265"/>
      <c r="M396" s="266"/>
      <c r="N396" s="267"/>
      <c r="O396" s="267"/>
      <c r="P396" s="267"/>
      <c r="Q396" s="267"/>
      <c r="R396" s="267"/>
      <c r="S396" s="267"/>
      <c r="T396" s="268"/>
      <c r="AT396" s="269" t="s">
        <v>148</v>
      </c>
      <c r="AU396" s="269" t="s">
        <v>84</v>
      </c>
      <c r="AV396" s="13" t="s">
        <v>82</v>
      </c>
      <c r="AW396" s="13" t="s">
        <v>38</v>
      </c>
      <c r="AX396" s="13" t="s">
        <v>75</v>
      </c>
      <c r="AY396" s="269" t="s">
        <v>138</v>
      </c>
    </row>
    <row r="397" s="12" customFormat="1">
      <c r="B397" s="248"/>
      <c r="C397" s="249"/>
      <c r="D397" s="250" t="s">
        <v>148</v>
      </c>
      <c r="E397" s="251" t="s">
        <v>23</v>
      </c>
      <c r="F397" s="252" t="s">
        <v>423</v>
      </c>
      <c r="G397" s="249"/>
      <c r="H397" s="253">
        <v>93.022999999999996</v>
      </c>
      <c r="I397" s="254"/>
      <c r="J397" s="249"/>
      <c r="K397" s="249"/>
      <c r="L397" s="255"/>
      <c r="M397" s="256"/>
      <c r="N397" s="257"/>
      <c r="O397" s="257"/>
      <c r="P397" s="257"/>
      <c r="Q397" s="257"/>
      <c r="R397" s="257"/>
      <c r="S397" s="257"/>
      <c r="T397" s="258"/>
      <c r="AT397" s="259" t="s">
        <v>148</v>
      </c>
      <c r="AU397" s="259" t="s">
        <v>84</v>
      </c>
      <c r="AV397" s="12" t="s">
        <v>84</v>
      </c>
      <c r="AW397" s="12" t="s">
        <v>38</v>
      </c>
      <c r="AX397" s="12" t="s">
        <v>75</v>
      </c>
      <c r="AY397" s="259" t="s">
        <v>138</v>
      </c>
    </row>
    <row r="398" s="12" customFormat="1">
      <c r="B398" s="248"/>
      <c r="C398" s="249"/>
      <c r="D398" s="250" t="s">
        <v>148</v>
      </c>
      <c r="E398" s="251" t="s">
        <v>23</v>
      </c>
      <c r="F398" s="252" t="s">
        <v>424</v>
      </c>
      <c r="G398" s="249"/>
      <c r="H398" s="253">
        <v>297.82499999999999</v>
      </c>
      <c r="I398" s="254"/>
      <c r="J398" s="249"/>
      <c r="K398" s="249"/>
      <c r="L398" s="255"/>
      <c r="M398" s="256"/>
      <c r="N398" s="257"/>
      <c r="O398" s="257"/>
      <c r="P398" s="257"/>
      <c r="Q398" s="257"/>
      <c r="R398" s="257"/>
      <c r="S398" s="257"/>
      <c r="T398" s="258"/>
      <c r="AT398" s="259" t="s">
        <v>148</v>
      </c>
      <c r="AU398" s="259" t="s">
        <v>84</v>
      </c>
      <c r="AV398" s="12" t="s">
        <v>84</v>
      </c>
      <c r="AW398" s="12" t="s">
        <v>38</v>
      </c>
      <c r="AX398" s="12" t="s">
        <v>75</v>
      </c>
      <c r="AY398" s="259" t="s">
        <v>138</v>
      </c>
    </row>
    <row r="399" s="12" customFormat="1">
      <c r="B399" s="248"/>
      <c r="C399" s="249"/>
      <c r="D399" s="250" t="s">
        <v>148</v>
      </c>
      <c r="E399" s="251" t="s">
        <v>23</v>
      </c>
      <c r="F399" s="252" t="s">
        <v>425</v>
      </c>
      <c r="G399" s="249"/>
      <c r="H399" s="253">
        <v>329.07999999999998</v>
      </c>
      <c r="I399" s="254"/>
      <c r="J399" s="249"/>
      <c r="K399" s="249"/>
      <c r="L399" s="255"/>
      <c r="M399" s="256"/>
      <c r="N399" s="257"/>
      <c r="O399" s="257"/>
      <c r="P399" s="257"/>
      <c r="Q399" s="257"/>
      <c r="R399" s="257"/>
      <c r="S399" s="257"/>
      <c r="T399" s="258"/>
      <c r="AT399" s="259" t="s">
        <v>148</v>
      </c>
      <c r="AU399" s="259" t="s">
        <v>84</v>
      </c>
      <c r="AV399" s="12" t="s">
        <v>84</v>
      </c>
      <c r="AW399" s="12" t="s">
        <v>38</v>
      </c>
      <c r="AX399" s="12" t="s">
        <v>75</v>
      </c>
      <c r="AY399" s="259" t="s">
        <v>138</v>
      </c>
    </row>
    <row r="400" s="12" customFormat="1">
      <c r="B400" s="248"/>
      <c r="C400" s="249"/>
      <c r="D400" s="250" t="s">
        <v>148</v>
      </c>
      <c r="E400" s="251" t="s">
        <v>23</v>
      </c>
      <c r="F400" s="252" t="s">
        <v>426</v>
      </c>
      <c r="G400" s="249"/>
      <c r="H400" s="253">
        <v>329.07999999999998</v>
      </c>
      <c r="I400" s="254"/>
      <c r="J400" s="249"/>
      <c r="K400" s="249"/>
      <c r="L400" s="255"/>
      <c r="M400" s="256"/>
      <c r="N400" s="257"/>
      <c r="O400" s="257"/>
      <c r="P400" s="257"/>
      <c r="Q400" s="257"/>
      <c r="R400" s="257"/>
      <c r="S400" s="257"/>
      <c r="T400" s="258"/>
      <c r="AT400" s="259" t="s">
        <v>148</v>
      </c>
      <c r="AU400" s="259" t="s">
        <v>84</v>
      </c>
      <c r="AV400" s="12" t="s">
        <v>84</v>
      </c>
      <c r="AW400" s="12" t="s">
        <v>38</v>
      </c>
      <c r="AX400" s="12" t="s">
        <v>75</v>
      </c>
      <c r="AY400" s="259" t="s">
        <v>138</v>
      </c>
    </row>
    <row r="401" s="12" customFormat="1">
      <c r="B401" s="248"/>
      <c r="C401" s="249"/>
      <c r="D401" s="250" t="s">
        <v>148</v>
      </c>
      <c r="E401" s="251" t="s">
        <v>23</v>
      </c>
      <c r="F401" s="252" t="s">
        <v>427</v>
      </c>
      <c r="G401" s="249"/>
      <c r="H401" s="253">
        <v>329.07999999999998</v>
      </c>
      <c r="I401" s="254"/>
      <c r="J401" s="249"/>
      <c r="K401" s="249"/>
      <c r="L401" s="255"/>
      <c r="M401" s="256"/>
      <c r="N401" s="257"/>
      <c r="O401" s="257"/>
      <c r="P401" s="257"/>
      <c r="Q401" s="257"/>
      <c r="R401" s="257"/>
      <c r="S401" s="257"/>
      <c r="T401" s="258"/>
      <c r="AT401" s="259" t="s">
        <v>148</v>
      </c>
      <c r="AU401" s="259" t="s">
        <v>84</v>
      </c>
      <c r="AV401" s="12" t="s">
        <v>84</v>
      </c>
      <c r="AW401" s="12" t="s">
        <v>38</v>
      </c>
      <c r="AX401" s="12" t="s">
        <v>75</v>
      </c>
      <c r="AY401" s="259" t="s">
        <v>138</v>
      </c>
    </row>
    <row r="402" s="12" customFormat="1">
      <c r="B402" s="248"/>
      <c r="C402" s="249"/>
      <c r="D402" s="250" t="s">
        <v>148</v>
      </c>
      <c r="E402" s="251" t="s">
        <v>23</v>
      </c>
      <c r="F402" s="252" t="s">
        <v>428</v>
      </c>
      <c r="G402" s="249"/>
      <c r="H402" s="253">
        <v>350.005</v>
      </c>
      <c r="I402" s="254"/>
      <c r="J402" s="249"/>
      <c r="K402" s="249"/>
      <c r="L402" s="255"/>
      <c r="M402" s="256"/>
      <c r="N402" s="257"/>
      <c r="O402" s="257"/>
      <c r="P402" s="257"/>
      <c r="Q402" s="257"/>
      <c r="R402" s="257"/>
      <c r="S402" s="257"/>
      <c r="T402" s="258"/>
      <c r="AT402" s="259" t="s">
        <v>148</v>
      </c>
      <c r="AU402" s="259" t="s">
        <v>84</v>
      </c>
      <c r="AV402" s="12" t="s">
        <v>84</v>
      </c>
      <c r="AW402" s="12" t="s">
        <v>38</v>
      </c>
      <c r="AX402" s="12" t="s">
        <v>75</v>
      </c>
      <c r="AY402" s="259" t="s">
        <v>138</v>
      </c>
    </row>
    <row r="403" s="14" customFormat="1">
      <c r="B403" s="270"/>
      <c r="C403" s="271"/>
      <c r="D403" s="250" t="s">
        <v>148</v>
      </c>
      <c r="E403" s="272" t="s">
        <v>23</v>
      </c>
      <c r="F403" s="273" t="s">
        <v>152</v>
      </c>
      <c r="G403" s="271"/>
      <c r="H403" s="274">
        <v>1728.0930000000001</v>
      </c>
      <c r="I403" s="275"/>
      <c r="J403" s="271"/>
      <c r="K403" s="271"/>
      <c r="L403" s="276"/>
      <c r="M403" s="277"/>
      <c r="N403" s="278"/>
      <c r="O403" s="278"/>
      <c r="P403" s="278"/>
      <c r="Q403" s="278"/>
      <c r="R403" s="278"/>
      <c r="S403" s="278"/>
      <c r="T403" s="279"/>
      <c r="AT403" s="280" t="s">
        <v>148</v>
      </c>
      <c r="AU403" s="280" t="s">
        <v>84</v>
      </c>
      <c r="AV403" s="14" t="s">
        <v>153</v>
      </c>
      <c r="AW403" s="14" t="s">
        <v>38</v>
      </c>
      <c r="AX403" s="14" t="s">
        <v>75</v>
      </c>
      <c r="AY403" s="280" t="s">
        <v>138</v>
      </c>
    </row>
    <row r="404" s="13" customFormat="1">
      <c r="B404" s="260"/>
      <c r="C404" s="261"/>
      <c r="D404" s="250" t="s">
        <v>148</v>
      </c>
      <c r="E404" s="262" t="s">
        <v>23</v>
      </c>
      <c r="F404" s="263" t="s">
        <v>429</v>
      </c>
      <c r="G404" s="261"/>
      <c r="H404" s="262" t="s">
        <v>23</v>
      </c>
      <c r="I404" s="264"/>
      <c r="J404" s="261"/>
      <c r="K404" s="261"/>
      <c r="L404" s="265"/>
      <c r="M404" s="266"/>
      <c r="N404" s="267"/>
      <c r="O404" s="267"/>
      <c r="P404" s="267"/>
      <c r="Q404" s="267"/>
      <c r="R404" s="267"/>
      <c r="S404" s="267"/>
      <c r="T404" s="268"/>
      <c r="AT404" s="269" t="s">
        <v>148</v>
      </c>
      <c r="AU404" s="269" t="s">
        <v>84</v>
      </c>
      <c r="AV404" s="13" t="s">
        <v>82</v>
      </c>
      <c r="AW404" s="13" t="s">
        <v>38</v>
      </c>
      <c r="AX404" s="13" t="s">
        <v>75</v>
      </c>
      <c r="AY404" s="269" t="s">
        <v>138</v>
      </c>
    </row>
    <row r="405" s="12" customFormat="1">
      <c r="B405" s="248"/>
      <c r="C405" s="249"/>
      <c r="D405" s="250" t="s">
        <v>148</v>
      </c>
      <c r="E405" s="251" t="s">
        <v>23</v>
      </c>
      <c r="F405" s="252" t="s">
        <v>430</v>
      </c>
      <c r="G405" s="249"/>
      <c r="H405" s="253">
        <v>7.8470000000000004</v>
      </c>
      <c r="I405" s="254"/>
      <c r="J405" s="249"/>
      <c r="K405" s="249"/>
      <c r="L405" s="255"/>
      <c r="M405" s="256"/>
      <c r="N405" s="257"/>
      <c r="O405" s="257"/>
      <c r="P405" s="257"/>
      <c r="Q405" s="257"/>
      <c r="R405" s="257"/>
      <c r="S405" s="257"/>
      <c r="T405" s="258"/>
      <c r="AT405" s="259" t="s">
        <v>148</v>
      </c>
      <c r="AU405" s="259" t="s">
        <v>84</v>
      </c>
      <c r="AV405" s="12" t="s">
        <v>84</v>
      </c>
      <c r="AW405" s="12" t="s">
        <v>38</v>
      </c>
      <c r="AX405" s="12" t="s">
        <v>75</v>
      </c>
      <c r="AY405" s="259" t="s">
        <v>138</v>
      </c>
    </row>
    <row r="406" s="12" customFormat="1">
      <c r="B406" s="248"/>
      <c r="C406" s="249"/>
      <c r="D406" s="250" t="s">
        <v>148</v>
      </c>
      <c r="E406" s="251" t="s">
        <v>23</v>
      </c>
      <c r="F406" s="252" t="s">
        <v>431</v>
      </c>
      <c r="G406" s="249"/>
      <c r="H406" s="253">
        <v>29.428000000000001</v>
      </c>
      <c r="I406" s="254"/>
      <c r="J406" s="249"/>
      <c r="K406" s="249"/>
      <c r="L406" s="255"/>
      <c r="M406" s="256"/>
      <c r="N406" s="257"/>
      <c r="O406" s="257"/>
      <c r="P406" s="257"/>
      <c r="Q406" s="257"/>
      <c r="R406" s="257"/>
      <c r="S406" s="257"/>
      <c r="T406" s="258"/>
      <c r="AT406" s="259" t="s">
        <v>148</v>
      </c>
      <c r="AU406" s="259" t="s">
        <v>84</v>
      </c>
      <c r="AV406" s="12" t="s">
        <v>84</v>
      </c>
      <c r="AW406" s="12" t="s">
        <v>38</v>
      </c>
      <c r="AX406" s="12" t="s">
        <v>75</v>
      </c>
      <c r="AY406" s="259" t="s">
        <v>138</v>
      </c>
    </row>
    <row r="407" s="14" customFormat="1">
      <c r="B407" s="270"/>
      <c r="C407" s="271"/>
      <c r="D407" s="250" t="s">
        <v>148</v>
      </c>
      <c r="E407" s="272" t="s">
        <v>23</v>
      </c>
      <c r="F407" s="273" t="s">
        <v>152</v>
      </c>
      <c r="G407" s="271"/>
      <c r="H407" s="274">
        <v>37.274999999999999</v>
      </c>
      <c r="I407" s="275"/>
      <c r="J407" s="271"/>
      <c r="K407" s="271"/>
      <c r="L407" s="276"/>
      <c r="M407" s="277"/>
      <c r="N407" s="278"/>
      <c r="O407" s="278"/>
      <c r="P407" s="278"/>
      <c r="Q407" s="278"/>
      <c r="R407" s="278"/>
      <c r="S407" s="278"/>
      <c r="T407" s="279"/>
      <c r="AT407" s="280" t="s">
        <v>148</v>
      </c>
      <c r="AU407" s="280" t="s">
        <v>84</v>
      </c>
      <c r="AV407" s="14" t="s">
        <v>153</v>
      </c>
      <c r="AW407" s="14" t="s">
        <v>38</v>
      </c>
      <c r="AX407" s="14" t="s">
        <v>75</v>
      </c>
      <c r="AY407" s="280" t="s">
        <v>138</v>
      </c>
    </row>
    <row r="408" s="13" customFormat="1">
      <c r="B408" s="260"/>
      <c r="C408" s="261"/>
      <c r="D408" s="250" t="s">
        <v>148</v>
      </c>
      <c r="E408" s="262" t="s">
        <v>23</v>
      </c>
      <c r="F408" s="263" t="s">
        <v>432</v>
      </c>
      <c r="G408" s="261"/>
      <c r="H408" s="262" t="s">
        <v>23</v>
      </c>
      <c r="I408" s="264"/>
      <c r="J408" s="261"/>
      <c r="K408" s="261"/>
      <c r="L408" s="265"/>
      <c r="M408" s="266"/>
      <c r="N408" s="267"/>
      <c r="O408" s="267"/>
      <c r="P408" s="267"/>
      <c r="Q408" s="267"/>
      <c r="R408" s="267"/>
      <c r="S408" s="267"/>
      <c r="T408" s="268"/>
      <c r="AT408" s="269" t="s">
        <v>148</v>
      </c>
      <c r="AU408" s="269" t="s">
        <v>84</v>
      </c>
      <c r="AV408" s="13" t="s">
        <v>82</v>
      </c>
      <c r="AW408" s="13" t="s">
        <v>38</v>
      </c>
      <c r="AX408" s="13" t="s">
        <v>75</v>
      </c>
      <c r="AY408" s="269" t="s">
        <v>138</v>
      </c>
    </row>
    <row r="409" s="12" customFormat="1">
      <c r="B409" s="248"/>
      <c r="C409" s="249"/>
      <c r="D409" s="250" t="s">
        <v>148</v>
      </c>
      <c r="E409" s="251" t="s">
        <v>23</v>
      </c>
      <c r="F409" s="252" t="s">
        <v>433</v>
      </c>
      <c r="G409" s="249"/>
      <c r="H409" s="253">
        <v>50</v>
      </c>
      <c r="I409" s="254"/>
      <c r="J409" s="249"/>
      <c r="K409" s="249"/>
      <c r="L409" s="255"/>
      <c r="M409" s="256"/>
      <c r="N409" s="257"/>
      <c r="O409" s="257"/>
      <c r="P409" s="257"/>
      <c r="Q409" s="257"/>
      <c r="R409" s="257"/>
      <c r="S409" s="257"/>
      <c r="T409" s="258"/>
      <c r="AT409" s="259" t="s">
        <v>148</v>
      </c>
      <c r="AU409" s="259" t="s">
        <v>84</v>
      </c>
      <c r="AV409" s="12" t="s">
        <v>84</v>
      </c>
      <c r="AW409" s="12" t="s">
        <v>38</v>
      </c>
      <c r="AX409" s="12" t="s">
        <v>75</v>
      </c>
      <c r="AY409" s="259" t="s">
        <v>138</v>
      </c>
    </row>
    <row r="410" s="12" customFormat="1">
      <c r="B410" s="248"/>
      <c r="C410" s="249"/>
      <c r="D410" s="250" t="s">
        <v>148</v>
      </c>
      <c r="E410" s="251" t="s">
        <v>23</v>
      </c>
      <c r="F410" s="252" t="s">
        <v>434</v>
      </c>
      <c r="G410" s="249"/>
      <c r="H410" s="253">
        <v>750</v>
      </c>
      <c r="I410" s="254"/>
      <c r="J410" s="249"/>
      <c r="K410" s="249"/>
      <c r="L410" s="255"/>
      <c r="M410" s="256"/>
      <c r="N410" s="257"/>
      <c r="O410" s="257"/>
      <c r="P410" s="257"/>
      <c r="Q410" s="257"/>
      <c r="R410" s="257"/>
      <c r="S410" s="257"/>
      <c r="T410" s="258"/>
      <c r="AT410" s="259" t="s">
        <v>148</v>
      </c>
      <c r="AU410" s="259" t="s">
        <v>84</v>
      </c>
      <c r="AV410" s="12" t="s">
        <v>84</v>
      </c>
      <c r="AW410" s="12" t="s">
        <v>38</v>
      </c>
      <c r="AX410" s="12" t="s">
        <v>75</v>
      </c>
      <c r="AY410" s="259" t="s">
        <v>138</v>
      </c>
    </row>
    <row r="411" s="14" customFormat="1">
      <c r="B411" s="270"/>
      <c r="C411" s="271"/>
      <c r="D411" s="250" t="s">
        <v>148</v>
      </c>
      <c r="E411" s="272" t="s">
        <v>23</v>
      </c>
      <c r="F411" s="273" t="s">
        <v>152</v>
      </c>
      <c r="G411" s="271"/>
      <c r="H411" s="274">
        <v>800</v>
      </c>
      <c r="I411" s="275"/>
      <c r="J411" s="271"/>
      <c r="K411" s="271"/>
      <c r="L411" s="276"/>
      <c r="M411" s="277"/>
      <c r="N411" s="278"/>
      <c r="O411" s="278"/>
      <c r="P411" s="278"/>
      <c r="Q411" s="278"/>
      <c r="R411" s="278"/>
      <c r="S411" s="278"/>
      <c r="T411" s="279"/>
      <c r="AT411" s="280" t="s">
        <v>148</v>
      </c>
      <c r="AU411" s="280" t="s">
        <v>84</v>
      </c>
      <c r="AV411" s="14" t="s">
        <v>153</v>
      </c>
      <c r="AW411" s="14" t="s">
        <v>38</v>
      </c>
      <c r="AX411" s="14" t="s">
        <v>75</v>
      </c>
      <c r="AY411" s="280" t="s">
        <v>138</v>
      </c>
    </row>
    <row r="412" s="15" customFormat="1">
      <c r="B412" s="283"/>
      <c r="C412" s="284"/>
      <c r="D412" s="250" t="s">
        <v>148</v>
      </c>
      <c r="E412" s="285" t="s">
        <v>23</v>
      </c>
      <c r="F412" s="286" t="s">
        <v>183</v>
      </c>
      <c r="G412" s="284"/>
      <c r="H412" s="287">
        <v>2565.3679999999999</v>
      </c>
      <c r="I412" s="288"/>
      <c r="J412" s="284"/>
      <c r="K412" s="284"/>
      <c r="L412" s="289"/>
      <c r="M412" s="290"/>
      <c r="N412" s="291"/>
      <c r="O412" s="291"/>
      <c r="P412" s="291"/>
      <c r="Q412" s="291"/>
      <c r="R412" s="291"/>
      <c r="S412" s="291"/>
      <c r="T412" s="292"/>
      <c r="AT412" s="293" t="s">
        <v>148</v>
      </c>
      <c r="AU412" s="293" t="s">
        <v>84</v>
      </c>
      <c r="AV412" s="15" t="s">
        <v>146</v>
      </c>
      <c r="AW412" s="15" t="s">
        <v>38</v>
      </c>
      <c r="AX412" s="15" t="s">
        <v>82</v>
      </c>
      <c r="AY412" s="293" t="s">
        <v>138</v>
      </c>
    </row>
    <row r="413" s="1" customFormat="1" ht="16.5" customHeight="1">
      <c r="B413" s="47"/>
      <c r="C413" s="236" t="s">
        <v>435</v>
      </c>
      <c r="D413" s="236" t="s">
        <v>141</v>
      </c>
      <c r="E413" s="237" t="s">
        <v>436</v>
      </c>
      <c r="F413" s="238" t="s">
        <v>437</v>
      </c>
      <c r="G413" s="239" t="s">
        <v>438</v>
      </c>
      <c r="H413" s="240">
        <v>2528.3760000000002</v>
      </c>
      <c r="I413" s="241"/>
      <c r="J413" s="242">
        <f>ROUND(I413*H413,2)</f>
        <v>0</v>
      </c>
      <c r="K413" s="238" t="s">
        <v>145</v>
      </c>
      <c r="L413" s="73"/>
      <c r="M413" s="243" t="s">
        <v>23</v>
      </c>
      <c r="N413" s="244" t="s">
        <v>46</v>
      </c>
      <c r="O413" s="48"/>
      <c r="P413" s="245">
        <f>O413*H413</f>
        <v>0</v>
      </c>
      <c r="Q413" s="245">
        <v>0.0015</v>
      </c>
      <c r="R413" s="245">
        <f>Q413*H413</f>
        <v>3.7925640000000005</v>
      </c>
      <c r="S413" s="245">
        <v>0</v>
      </c>
      <c r="T413" s="246">
        <f>S413*H413</f>
        <v>0</v>
      </c>
      <c r="AR413" s="25" t="s">
        <v>146</v>
      </c>
      <c r="AT413" s="25" t="s">
        <v>141</v>
      </c>
      <c r="AU413" s="25" t="s">
        <v>84</v>
      </c>
      <c r="AY413" s="25" t="s">
        <v>138</v>
      </c>
      <c r="BE413" s="247">
        <f>IF(N413="základní",J413,0)</f>
        <v>0</v>
      </c>
      <c r="BF413" s="247">
        <f>IF(N413="snížená",J413,0)</f>
        <v>0</v>
      </c>
      <c r="BG413" s="247">
        <f>IF(N413="zákl. přenesená",J413,0)</f>
        <v>0</v>
      </c>
      <c r="BH413" s="247">
        <f>IF(N413="sníž. přenesená",J413,0)</f>
        <v>0</v>
      </c>
      <c r="BI413" s="247">
        <f>IF(N413="nulová",J413,0)</f>
        <v>0</v>
      </c>
      <c r="BJ413" s="25" t="s">
        <v>82</v>
      </c>
      <c r="BK413" s="247">
        <f>ROUND(I413*H413,2)</f>
        <v>0</v>
      </c>
      <c r="BL413" s="25" t="s">
        <v>146</v>
      </c>
      <c r="BM413" s="25" t="s">
        <v>439</v>
      </c>
    </row>
    <row r="414" s="1" customFormat="1">
      <c r="B414" s="47"/>
      <c r="C414" s="75"/>
      <c r="D414" s="250" t="s">
        <v>157</v>
      </c>
      <c r="E414" s="75"/>
      <c r="F414" s="281" t="s">
        <v>440</v>
      </c>
      <c r="G414" s="75"/>
      <c r="H414" s="75"/>
      <c r="I414" s="204"/>
      <c r="J414" s="75"/>
      <c r="K414" s="75"/>
      <c r="L414" s="73"/>
      <c r="M414" s="282"/>
      <c r="N414" s="48"/>
      <c r="O414" s="48"/>
      <c r="P414" s="48"/>
      <c r="Q414" s="48"/>
      <c r="R414" s="48"/>
      <c r="S414" s="48"/>
      <c r="T414" s="96"/>
      <c r="AT414" s="25" t="s">
        <v>157</v>
      </c>
      <c r="AU414" s="25" t="s">
        <v>84</v>
      </c>
    </row>
    <row r="415" s="13" customFormat="1">
      <c r="B415" s="260"/>
      <c r="C415" s="261"/>
      <c r="D415" s="250" t="s">
        <v>148</v>
      </c>
      <c r="E415" s="262" t="s">
        <v>23</v>
      </c>
      <c r="F415" s="263" t="s">
        <v>421</v>
      </c>
      <c r="G415" s="261"/>
      <c r="H415" s="262" t="s">
        <v>23</v>
      </c>
      <c r="I415" s="264"/>
      <c r="J415" s="261"/>
      <c r="K415" s="261"/>
      <c r="L415" s="265"/>
      <c r="M415" s="266"/>
      <c r="N415" s="267"/>
      <c r="O415" s="267"/>
      <c r="P415" s="267"/>
      <c r="Q415" s="267"/>
      <c r="R415" s="267"/>
      <c r="S415" s="267"/>
      <c r="T415" s="268"/>
      <c r="AT415" s="269" t="s">
        <v>148</v>
      </c>
      <c r="AU415" s="269" t="s">
        <v>84</v>
      </c>
      <c r="AV415" s="13" t="s">
        <v>82</v>
      </c>
      <c r="AW415" s="13" t="s">
        <v>38</v>
      </c>
      <c r="AX415" s="13" t="s">
        <v>75</v>
      </c>
      <c r="AY415" s="269" t="s">
        <v>138</v>
      </c>
    </row>
    <row r="416" s="12" customFormat="1">
      <c r="B416" s="248"/>
      <c r="C416" s="249"/>
      <c r="D416" s="250" t="s">
        <v>148</v>
      </c>
      <c r="E416" s="251" t="s">
        <v>23</v>
      </c>
      <c r="F416" s="252" t="s">
        <v>441</v>
      </c>
      <c r="G416" s="249"/>
      <c r="H416" s="253">
        <v>147.05000000000001</v>
      </c>
      <c r="I416" s="254"/>
      <c r="J416" s="249"/>
      <c r="K416" s="249"/>
      <c r="L416" s="255"/>
      <c r="M416" s="256"/>
      <c r="N416" s="257"/>
      <c r="O416" s="257"/>
      <c r="P416" s="257"/>
      <c r="Q416" s="257"/>
      <c r="R416" s="257"/>
      <c r="S416" s="257"/>
      <c r="T416" s="258"/>
      <c r="AT416" s="259" t="s">
        <v>148</v>
      </c>
      <c r="AU416" s="259" t="s">
        <v>84</v>
      </c>
      <c r="AV416" s="12" t="s">
        <v>84</v>
      </c>
      <c r="AW416" s="12" t="s">
        <v>38</v>
      </c>
      <c r="AX416" s="12" t="s">
        <v>75</v>
      </c>
      <c r="AY416" s="259" t="s">
        <v>138</v>
      </c>
    </row>
    <row r="417" s="13" customFormat="1">
      <c r="B417" s="260"/>
      <c r="C417" s="261"/>
      <c r="D417" s="250" t="s">
        <v>148</v>
      </c>
      <c r="E417" s="262" t="s">
        <v>23</v>
      </c>
      <c r="F417" s="263" t="s">
        <v>442</v>
      </c>
      <c r="G417" s="261"/>
      <c r="H417" s="262" t="s">
        <v>23</v>
      </c>
      <c r="I417" s="264"/>
      <c r="J417" s="261"/>
      <c r="K417" s="261"/>
      <c r="L417" s="265"/>
      <c r="M417" s="266"/>
      <c r="N417" s="267"/>
      <c r="O417" s="267"/>
      <c r="P417" s="267"/>
      <c r="Q417" s="267"/>
      <c r="R417" s="267"/>
      <c r="S417" s="267"/>
      <c r="T417" s="268"/>
      <c r="AT417" s="269" t="s">
        <v>148</v>
      </c>
      <c r="AU417" s="269" t="s">
        <v>84</v>
      </c>
      <c r="AV417" s="13" t="s">
        <v>82</v>
      </c>
      <c r="AW417" s="13" t="s">
        <v>38</v>
      </c>
      <c r="AX417" s="13" t="s">
        <v>75</v>
      </c>
      <c r="AY417" s="269" t="s">
        <v>138</v>
      </c>
    </row>
    <row r="418" s="12" customFormat="1">
      <c r="B418" s="248"/>
      <c r="C418" s="249"/>
      <c r="D418" s="250" t="s">
        <v>148</v>
      </c>
      <c r="E418" s="251" t="s">
        <v>23</v>
      </c>
      <c r="F418" s="252" t="s">
        <v>443</v>
      </c>
      <c r="G418" s="249"/>
      <c r="H418" s="253">
        <v>1066.2829999999999</v>
      </c>
      <c r="I418" s="254"/>
      <c r="J418" s="249"/>
      <c r="K418" s="249"/>
      <c r="L418" s="255"/>
      <c r="M418" s="256"/>
      <c r="N418" s="257"/>
      <c r="O418" s="257"/>
      <c r="P418" s="257"/>
      <c r="Q418" s="257"/>
      <c r="R418" s="257"/>
      <c r="S418" s="257"/>
      <c r="T418" s="258"/>
      <c r="AT418" s="259" t="s">
        <v>148</v>
      </c>
      <c r="AU418" s="259" t="s">
        <v>84</v>
      </c>
      <c r="AV418" s="12" t="s">
        <v>84</v>
      </c>
      <c r="AW418" s="12" t="s">
        <v>38</v>
      </c>
      <c r="AX418" s="12" t="s">
        <v>75</v>
      </c>
      <c r="AY418" s="259" t="s">
        <v>138</v>
      </c>
    </row>
    <row r="419" s="12" customFormat="1">
      <c r="B419" s="248"/>
      <c r="C419" s="249"/>
      <c r="D419" s="250" t="s">
        <v>148</v>
      </c>
      <c r="E419" s="251" t="s">
        <v>23</v>
      </c>
      <c r="F419" s="252" t="s">
        <v>444</v>
      </c>
      <c r="G419" s="249"/>
      <c r="H419" s="253">
        <v>67.283000000000001</v>
      </c>
      <c r="I419" s="254"/>
      <c r="J419" s="249"/>
      <c r="K419" s="249"/>
      <c r="L419" s="255"/>
      <c r="M419" s="256"/>
      <c r="N419" s="257"/>
      <c r="O419" s="257"/>
      <c r="P419" s="257"/>
      <c r="Q419" s="257"/>
      <c r="R419" s="257"/>
      <c r="S419" s="257"/>
      <c r="T419" s="258"/>
      <c r="AT419" s="259" t="s">
        <v>148</v>
      </c>
      <c r="AU419" s="259" t="s">
        <v>84</v>
      </c>
      <c r="AV419" s="12" t="s">
        <v>84</v>
      </c>
      <c r="AW419" s="12" t="s">
        <v>38</v>
      </c>
      <c r="AX419" s="12" t="s">
        <v>75</v>
      </c>
      <c r="AY419" s="259" t="s">
        <v>138</v>
      </c>
    </row>
    <row r="420" s="12" customFormat="1">
      <c r="B420" s="248"/>
      <c r="C420" s="249"/>
      <c r="D420" s="250" t="s">
        <v>148</v>
      </c>
      <c r="E420" s="251" t="s">
        <v>23</v>
      </c>
      <c r="F420" s="252" t="s">
        <v>445</v>
      </c>
      <c r="G420" s="249"/>
      <c r="H420" s="253">
        <v>81.819999999999993</v>
      </c>
      <c r="I420" s="254"/>
      <c r="J420" s="249"/>
      <c r="K420" s="249"/>
      <c r="L420" s="255"/>
      <c r="M420" s="256"/>
      <c r="N420" s="257"/>
      <c r="O420" s="257"/>
      <c r="P420" s="257"/>
      <c r="Q420" s="257"/>
      <c r="R420" s="257"/>
      <c r="S420" s="257"/>
      <c r="T420" s="258"/>
      <c r="AT420" s="259" t="s">
        <v>148</v>
      </c>
      <c r="AU420" s="259" t="s">
        <v>84</v>
      </c>
      <c r="AV420" s="12" t="s">
        <v>84</v>
      </c>
      <c r="AW420" s="12" t="s">
        <v>38</v>
      </c>
      <c r="AX420" s="12" t="s">
        <v>75</v>
      </c>
      <c r="AY420" s="259" t="s">
        <v>138</v>
      </c>
    </row>
    <row r="421" s="12" customFormat="1">
      <c r="B421" s="248"/>
      <c r="C421" s="249"/>
      <c r="D421" s="250" t="s">
        <v>148</v>
      </c>
      <c r="E421" s="251" t="s">
        <v>23</v>
      </c>
      <c r="F421" s="252" t="s">
        <v>446</v>
      </c>
      <c r="G421" s="249"/>
      <c r="H421" s="253">
        <v>51.700000000000003</v>
      </c>
      <c r="I421" s="254"/>
      <c r="J421" s="249"/>
      <c r="K421" s="249"/>
      <c r="L421" s="255"/>
      <c r="M421" s="256"/>
      <c r="N421" s="257"/>
      <c r="O421" s="257"/>
      <c r="P421" s="257"/>
      <c r="Q421" s="257"/>
      <c r="R421" s="257"/>
      <c r="S421" s="257"/>
      <c r="T421" s="258"/>
      <c r="AT421" s="259" t="s">
        <v>148</v>
      </c>
      <c r="AU421" s="259" t="s">
        <v>84</v>
      </c>
      <c r="AV421" s="12" t="s">
        <v>84</v>
      </c>
      <c r="AW421" s="12" t="s">
        <v>38</v>
      </c>
      <c r="AX421" s="12" t="s">
        <v>75</v>
      </c>
      <c r="AY421" s="259" t="s">
        <v>138</v>
      </c>
    </row>
    <row r="422" s="12" customFormat="1">
      <c r="B422" s="248"/>
      <c r="C422" s="249"/>
      <c r="D422" s="250" t="s">
        <v>148</v>
      </c>
      <c r="E422" s="251" t="s">
        <v>23</v>
      </c>
      <c r="F422" s="252" t="s">
        <v>447</v>
      </c>
      <c r="G422" s="249"/>
      <c r="H422" s="253">
        <v>868.39999999999998</v>
      </c>
      <c r="I422" s="254"/>
      <c r="J422" s="249"/>
      <c r="K422" s="249"/>
      <c r="L422" s="255"/>
      <c r="M422" s="256"/>
      <c r="N422" s="257"/>
      <c r="O422" s="257"/>
      <c r="P422" s="257"/>
      <c r="Q422" s="257"/>
      <c r="R422" s="257"/>
      <c r="S422" s="257"/>
      <c r="T422" s="258"/>
      <c r="AT422" s="259" t="s">
        <v>148</v>
      </c>
      <c r="AU422" s="259" t="s">
        <v>84</v>
      </c>
      <c r="AV422" s="12" t="s">
        <v>84</v>
      </c>
      <c r="AW422" s="12" t="s">
        <v>38</v>
      </c>
      <c r="AX422" s="12" t="s">
        <v>75</v>
      </c>
      <c r="AY422" s="259" t="s">
        <v>138</v>
      </c>
    </row>
    <row r="423" s="14" customFormat="1">
      <c r="B423" s="270"/>
      <c r="C423" s="271"/>
      <c r="D423" s="250" t="s">
        <v>148</v>
      </c>
      <c r="E423" s="272" t="s">
        <v>23</v>
      </c>
      <c r="F423" s="273" t="s">
        <v>152</v>
      </c>
      <c r="G423" s="271"/>
      <c r="H423" s="274">
        <v>2282.5360000000001</v>
      </c>
      <c r="I423" s="275"/>
      <c r="J423" s="271"/>
      <c r="K423" s="271"/>
      <c r="L423" s="276"/>
      <c r="M423" s="277"/>
      <c r="N423" s="278"/>
      <c r="O423" s="278"/>
      <c r="P423" s="278"/>
      <c r="Q423" s="278"/>
      <c r="R423" s="278"/>
      <c r="S423" s="278"/>
      <c r="T423" s="279"/>
      <c r="AT423" s="280" t="s">
        <v>148</v>
      </c>
      <c r="AU423" s="280" t="s">
        <v>84</v>
      </c>
      <c r="AV423" s="14" t="s">
        <v>153</v>
      </c>
      <c r="AW423" s="14" t="s">
        <v>38</v>
      </c>
      <c r="AX423" s="14" t="s">
        <v>75</v>
      </c>
      <c r="AY423" s="280" t="s">
        <v>138</v>
      </c>
    </row>
    <row r="424" s="12" customFormat="1">
      <c r="B424" s="248"/>
      <c r="C424" s="249"/>
      <c r="D424" s="250" t="s">
        <v>148</v>
      </c>
      <c r="E424" s="251" t="s">
        <v>23</v>
      </c>
      <c r="F424" s="252" t="s">
        <v>448</v>
      </c>
      <c r="G424" s="249"/>
      <c r="H424" s="253">
        <v>195.84</v>
      </c>
      <c r="I424" s="254"/>
      <c r="J424" s="249"/>
      <c r="K424" s="249"/>
      <c r="L424" s="255"/>
      <c r="M424" s="256"/>
      <c r="N424" s="257"/>
      <c r="O424" s="257"/>
      <c r="P424" s="257"/>
      <c r="Q424" s="257"/>
      <c r="R424" s="257"/>
      <c r="S424" s="257"/>
      <c r="T424" s="258"/>
      <c r="AT424" s="259" t="s">
        <v>148</v>
      </c>
      <c r="AU424" s="259" t="s">
        <v>84</v>
      </c>
      <c r="AV424" s="12" t="s">
        <v>84</v>
      </c>
      <c r="AW424" s="12" t="s">
        <v>38</v>
      </c>
      <c r="AX424" s="12" t="s">
        <v>75</v>
      </c>
      <c r="AY424" s="259" t="s">
        <v>138</v>
      </c>
    </row>
    <row r="425" s="14" customFormat="1">
      <c r="B425" s="270"/>
      <c r="C425" s="271"/>
      <c r="D425" s="250" t="s">
        <v>148</v>
      </c>
      <c r="E425" s="272" t="s">
        <v>23</v>
      </c>
      <c r="F425" s="273" t="s">
        <v>152</v>
      </c>
      <c r="G425" s="271"/>
      <c r="H425" s="274">
        <v>195.84</v>
      </c>
      <c r="I425" s="275"/>
      <c r="J425" s="271"/>
      <c r="K425" s="271"/>
      <c r="L425" s="276"/>
      <c r="M425" s="277"/>
      <c r="N425" s="278"/>
      <c r="O425" s="278"/>
      <c r="P425" s="278"/>
      <c r="Q425" s="278"/>
      <c r="R425" s="278"/>
      <c r="S425" s="278"/>
      <c r="T425" s="279"/>
      <c r="AT425" s="280" t="s">
        <v>148</v>
      </c>
      <c r="AU425" s="280" t="s">
        <v>84</v>
      </c>
      <c r="AV425" s="14" t="s">
        <v>153</v>
      </c>
      <c r="AW425" s="14" t="s">
        <v>38</v>
      </c>
      <c r="AX425" s="14" t="s">
        <v>75</v>
      </c>
      <c r="AY425" s="280" t="s">
        <v>138</v>
      </c>
    </row>
    <row r="426" s="12" customFormat="1">
      <c r="B426" s="248"/>
      <c r="C426" s="249"/>
      <c r="D426" s="250" t="s">
        <v>148</v>
      </c>
      <c r="E426" s="251" t="s">
        <v>23</v>
      </c>
      <c r="F426" s="252" t="s">
        <v>449</v>
      </c>
      <c r="G426" s="249"/>
      <c r="H426" s="253">
        <v>50</v>
      </c>
      <c r="I426" s="254"/>
      <c r="J426" s="249"/>
      <c r="K426" s="249"/>
      <c r="L426" s="255"/>
      <c r="M426" s="256"/>
      <c r="N426" s="257"/>
      <c r="O426" s="257"/>
      <c r="P426" s="257"/>
      <c r="Q426" s="257"/>
      <c r="R426" s="257"/>
      <c r="S426" s="257"/>
      <c r="T426" s="258"/>
      <c r="AT426" s="259" t="s">
        <v>148</v>
      </c>
      <c r="AU426" s="259" t="s">
        <v>84</v>
      </c>
      <c r="AV426" s="12" t="s">
        <v>84</v>
      </c>
      <c r="AW426" s="12" t="s">
        <v>38</v>
      </c>
      <c r="AX426" s="12" t="s">
        <v>75</v>
      </c>
      <c r="AY426" s="259" t="s">
        <v>138</v>
      </c>
    </row>
    <row r="427" s="15" customFormat="1">
      <c r="B427" s="283"/>
      <c r="C427" s="284"/>
      <c r="D427" s="250" t="s">
        <v>148</v>
      </c>
      <c r="E427" s="285" t="s">
        <v>23</v>
      </c>
      <c r="F427" s="286" t="s">
        <v>183</v>
      </c>
      <c r="G427" s="284"/>
      <c r="H427" s="287">
        <v>2528.3760000000002</v>
      </c>
      <c r="I427" s="288"/>
      <c r="J427" s="284"/>
      <c r="K427" s="284"/>
      <c r="L427" s="289"/>
      <c r="M427" s="290"/>
      <c r="N427" s="291"/>
      <c r="O427" s="291"/>
      <c r="P427" s="291"/>
      <c r="Q427" s="291"/>
      <c r="R427" s="291"/>
      <c r="S427" s="291"/>
      <c r="T427" s="292"/>
      <c r="AT427" s="293" t="s">
        <v>148</v>
      </c>
      <c r="AU427" s="293" t="s">
        <v>84</v>
      </c>
      <c r="AV427" s="15" t="s">
        <v>146</v>
      </c>
      <c r="AW427" s="15" t="s">
        <v>38</v>
      </c>
      <c r="AX427" s="15" t="s">
        <v>82</v>
      </c>
      <c r="AY427" s="293" t="s">
        <v>138</v>
      </c>
    </row>
    <row r="428" s="1" customFormat="1" ht="38.25" customHeight="1">
      <c r="B428" s="47"/>
      <c r="C428" s="236" t="s">
        <v>450</v>
      </c>
      <c r="D428" s="236" t="s">
        <v>141</v>
      </c>
      <c r="E428" s="237" t="s">
        <v>451</v>
      </c>
      <c r="F428" s="238" t="s">
        <v>452</v>
      </c>
      <c r="G428" s="239" t="s">
        <v>453</v>
      </c>
      <c r="H428" s="240">
        <v>47.399999999999999</v>
      </c>
      <c r="I428" s="241"/>
      <c r="J428" s="242">
        <f>ROUND(I428*H428,2)</f>
        <v>0</v>
      </c>
      <c r="K428" s="238" t="s">
        <v>145</v>
      </c>
      <c r="L428" s="73"/>
      <c r="M428" s="243" t="s">
        <v>23</v>
      </c>
      <c r="N428" s="244" t="s">
        <v>46</v>
      </c>
      <c r="O428" s="48"/>
      <c r="P428" s="245">
        <f>O428*H428</f>
        <v>0</v>
      </c>
      <c r="Q428" s="245">
        <v>0.00596</v>
      </c>
      <c r="R428" s="245">
        <f>Q428*H428</f>
        <v>0.28250399999999998</v>
      </c>
      <c r="S428" s="245">
        <v>0</v>
      </c>
      <c r="T428" s="246">
        <f>S428*H428</f>
        <v>0</v>
      </c>
      <c r="AR428" s="25" t="s">
        <v>146</v>
      </c>
      <c r="AT428" s="25" t="s">
        <v>141</v>
      </c>
      <c r="AU428" s="25" t="s">
        <v>84</v>
      </c>
      <c r="AY428" s="25" t="s">
        <v>138</v>
      </c>
      <c r="BE428" s="247">
        <f>IF(N428="základní",J428,0)</f>
        <v>0</v>
      </c>
      <c r="BF428" s="247">
        <f>IF(N428="snížená",J428,0)</f>
        <v>0</v>
      </c>
      <c r="BG428" s="247">
        <f>IF(N428="zákl. přenesená",J428,0)</f>
        <v>0</v>
      </c>
      <c r="BH428" s="247">
        <f>IF(N428="sníž. přenesená",J428,0)</f>
        <v>0</v>
      </c>
      <c r="BI428" s="247">
        <f>IF(N428="nulová",J428,0)</f>
        <v>0</v>
      </c>
      <c r="BJ428" s="25" t="s">
        <v>82</v>
      </c>
      <c r="BK428" s="247">
        <f>ROUND(I428*H428,2)</f>
        <v>0</v>
      </c>
      <c r="BL428" s="25" t="s">
        <v>146</v>
      </c>
      <c r="BM428" s="25" t="s">
        <v>454</v>
      </c>
    </row>
    <row r="429" s="1" customFormat="1">
      <c r="B429" s="47"/>
      <c r="C429" s="75"/>
      <c r="D429" s="250" t="s">
        <v>157</v>
      </c>
      <c r="E429" s="75"/>
      <c r="F429" s="281" t="s">
        <v>455</v>
      </c>
      <c r="G429" s="75"/>
      <c r="H429" s="75"/>
      <c r="I429" s="204"/>
      <c r="J429" s="75"/>
      <c r="K429" s="75"/>
      <c r="L429" s="73"/>
      <c r="M429" s="282"/>
      <c r="N429" s="48"/>
      <c r="O429" s="48"/>
      <c r="P429" s="48"/>
      <c r="Q429" s="48"/>
      <c r="R429" s="48"/>
      <c r="S429" s="48"/>
      <c r="T429" s="96"/>
      <c r="AT429" s="25" t="s">
        <v>157</v>
      </c>
      <c r="AU429" s="25" t="s">
        <v>84</v>
      </c>
    </row>
    <row r="430" s="13" customFormat="1">
      <c r="B430" s="260"/>
      <c r="C430" s="261"/>
      <c r="D430" s="250" t="s">
        <v>148</v>
      </c>
      <c r="E430" s="262" t="s">
        <v>23</v>
      </c>
      <c r="F430" s="263" t="s">
        <v>456</v>
      </c>
      <c r="G430" s="261"/>
      <c r="H430" s="262" t="s">
        <v>23</v>
      </c>
      <c r="I430" s="264"/>
      <c r="J430" s="261"/>
      <c r="K430" s="261"/>
      <c r="L430" s="265"/>
      <c r="M430" s="266"/>
      <c r="N430" s="267"/>
      <c r="O430" s="267"/>
      <c r="P430" s="267"/>
      <c r="Q430" s="267"/>
      <c r="R430" s="267"/>
      <c r="S430" s="267"/>
      <c r="T430" s="268"/>
      <c r="AT430" s="269" t="s">
        <v>148</v>
      </c>
      <c r="AU430" s="269" t="s">
        <v>84</v>
      </c>
      <c r="AV430" s="13" t="s">
        <v>82</v>
      </c>
      <c r="AW430" s="13" t="s">
        <v>38</v>
      </c>
      <c r="AX430" s="13" t="s">
        <v>75</v>
      </c>
      <c r="AY430" s="269" t="s">
        <v>138</v>
      </c>
    </row>
    <row r="431" s="12" customFormat="1">
      <c r="B431" s="248"/>
      <c r="C431" s="249"/>
      <c r="D431" s="250" t="s">
        <v>148</v>
      </c>
      <c r="E431" s="251" t="s">
        <v>23</v>
      </c>
      <c r="F431" s="252" t="s">
        <v>457</v>
      </c>
      <c r="G431" s="249"/>
      <c r="H431" s="253">
        <v>3.8999999999999999</v>
      </c>
      <c r="I431" s="254"/>
      <c r="J431" s="249"/>
      <c r="K431" s="249"/>
      <c r="L431" s="255"/>
      <c r="M431" s="256"/>
      <c r="N431" s="257"/>
      <c r="O431" s="257"/>
      <c r="P431" s="257"/>
      <c r="Q431" s="257"/>
      <c r="R431" s="257"/>
      <c r="S431" s="257"/>
      <c r="T431" s="258"/>
      <c r="AT431" s="259" t="s">
        <v>148</v>
      </c>
      <c r="AU431" s="259" t="s">
        <v>84</v>
      </c>
      <c r="AV431" s="12" t="s">
        <v>84</v>
      </c>
      <c r="AW431" s="12" t="s">
        <v>38</v>
      </c>
      <c r="AX431" s="12" t="s">
        <v>75</v>
      </c>
      <c r="AY431" s="259" t="s">
        <v>138</v>
      </c>
    </row>
    <row r="432" s="12" customFormat="1">
      <c r="B432" s="248"/>
      <c r="C432" s="249"/>
      <c r="D432" s="250" t="s">
        <v>148</v>
      </c>
      <c r="E432" s="251" t="s">
        <v>23</v>
      </c>
      <c r="F432" s="252" t="s">
        <v>458</v>
      </c>
      <c r="G432" s="249"/>
      <c r="H432" s="253">
        <v>8.6999999999999993</v>
      </c>
      <c r="I432" s="254"/>
      <c r="J432" s="249"/>
      <c r="K432" s="249"/>
      <c r="L432" s="255"/>
      <c r="M432" s="256"/>
      <c r="N432" s="257"/>
      <c r="O432" s="257"/>
      <c r="P432" s="257"/>
      <c r="Q432" s="257"/>
      <c r="R432" s="257"/>
      <c r="S432" s="257"/>
      <c r="T432" s="258"/>
      <c r="AT432" s="259" t="s">
        <v>148</v>
      </c>
      <c r="AU432" s="259" t="s">
        <v>84</v>
      </c>
      <c r="AV432" s="12" t="s">
        <v>84</v>
      </c>
      <c r="AW432" s="12" t="s">
        <v>38</v>
      </c>
      <c r="AX432" s="12" t="s">
        <v>75</v>
      </c>
      <c r="AY432" s="259" t="s">
        <v>138</v>
      </c>
    </row>
    <row r="433" s="12" customFormat="1">
      <c r="B433" s="248"/>
      <c r="C433" s="249"/>
      <c r="D433" s="250" t="s">
        <v>148</v>
      </c>
      <c r="E433" s="251" t="s">
        <v>23</v>
      </c>
      <c r="F433" s="252" t="s">
        <v>459</v>
      </c>
      <c r="G433" s="249"/>
      <c r="H433" s="253">
        <v>34.799999999999997</v>
      </c>
      <c r="I433" s="254"/>
      <c r="J433" s="249"/>
      <c r="K433" s="249"/>
      <c r="L433" s="255"/>
      <c r="M433" s="256"/>
      <c r="N433" s="257"/>
      <c r="O433" s="257"/>
      <c r="P433" s="257"/>
      <c r="Q433" s="257"/>
      <c r="R433" s="257"/>
      <c r="S433" s="257"/>
      <c r="T433" s="258"/>
      <c r="AT433" s="259" t="s">
        <v>148</v>
      </c>
      <c r="AU433" s="259" t="s">
        <v>84</v>
      </c>
      <c r="AV433" s="12" t="s">
        <v>84</v>
      </c>
      <c r="AW433" s="12" t="s">
        <v>38</v>
      </c>
      <c r="AX433" s="12" t="s">
        <v>75</v>
      </c>
      <c r="AY433" s="259" t="s">
        <v>138</v>
      </c>
    </row>
    <row r="434" s="14" customFormat="1">
      <c r="B434" s="270"/>
      <c r="C434" s="271"/>
      <c r="D434" s="250" t="s">
        <v>148</v>
      </c>
      <c r="E434" s="272" t="s">
        <v>23</v>
      </c>
      <c r="F434" s="273" t="s">
        <v>152</v>
      </c>
      <c r="G434" s="271"/>
      <c r="H434" s="274">
        <v>47.399999999999999</v>
      </c>
      <c r="I434" s="275"/>
      <c r="J434" s="271"/>
      <c r="K434" s="271"/>
      <c r="L434" s="276"/>
      <c r="M434" s="277"/>
      <c r="N434" s="278"/>
      <c r="O434" s="278"/>
      <c r="P434" s="278"/>
      <c r="Q434" s="278"/>
      <c r="R434" s="278"/>
      <c r="S434" s="278"/>
      <c r="T434" s="279"/>
      <c r="AT434" s="280" t="s">
        <v>148</v>
      </c>
      <c r="AU434" s="280" t="s">
        <v>84</v>
      </c>
      <c r="AV434" s="14" t="s">
        <v>153</v>
      </c>
      <c r="AW434" s="14" t="s">
        <v>38</v>
      </c>
      <c r="AX434" s="14" t="s">
        <v>82</v>
      </c>
      <c r="AY434" s="280" t="s">
        <v>138</v>
      </c>
    </row>
    <row r="435" s="1" customFormat="1" ht="25.5" customHeight="1">
      <c r="B435" s="47"/>
      <c r="C435" s="236" t="s">
        <v>460</v>
      </c>
      <c r="D435" s="236" t="s">
        <v>141</v>
      </c>
      <c r="E435" s="237" t="s">
        <v>461</v>
      </c>
      <c r="F435" s="238" t="s">
        <v>462</v>
      </c>
      <c r="G435" s="239" t="s">
        <v>144</v>
      </c>
      <c r="H435" s="240">
        <v>127.212</v>
      </c>
      <c r="I435" s="241"/>
      <c r="J435" s="242">
        <f>ROUND(I435*H435,2)</f>
        <v>0</v>
      </c>
      <c r="K435" s="238" t="s">
        <v>145</v>
      </c>
      <c r="L435" s="73"/>
      <c r="M435" s="243" t="s">
        <v>23</v>
      </c>
      <c r="N435" s="244" t="s">
        <v>46</v>
      </c>
      <c r="O435" s="48"/>
      <c r="P435" s="245">
        <f>O435*H435</f>
        <v>0</v>
      </c>
      <c r="Q435" s="245">
        <v>0.0010499999999999999</v>
      </c>
      <c r="R435" s="245">
        <f>Q435*H435</f>
        <v>0.13357259999999999</v>
      </c>
      <c r="S435" s="245">
        <v>0</v>
      </c>
      <c r="T435" s="246">
        <f>S435*H435</f>
        <v>0</v>
      </c>
      <c r="AR435" s="25" t="s">
        <v>146</v>
      </c>
      <c r="AT435" s="25" t="s">
        <v>141</v>
      </c>
      <c r="AU435" s="25" t="s">
        <v>84</v>
      </c>
      <c r="AY435" s="25" t="s">
        <v>138</v>
      </c>
      <c r="BE435" s="247">
        <f>IF(N435="základní",J435,0)</f>
        <v>0</v>
      </c>
      <c r="BF435" s="247">
        <f>IF(N435="snížená",J435,0)</f>
        <v>0</v>
      </c>
      <c r="BG435" s="247">
        <f>IF(N435="zákl. přenesená",J435,0)</f>
        <v>0</v>
      </c>
      <c r="BH435" s="247">
        <f>IF(N435="sníž. přenesená",J435,0)</f>
        <v>0</v>
      </c>
      <c r="BI435" s="247">
        <f>IF(N435="nulová",J435,0)</f>
        <v>0</v>
      </c>
      <c r="BJ435" s="25" t="s">
        <v>82</v>
      </c>
      <c r="BK435" s="247">
        <f>ROUND(I435*H435,2)</f>
        <v>0</v>
      </c>
      <c r="BL435" s="25" t="s">
        <v>146</v>
      </c>
      <c r="BM435" s="25" t="s">
        <v>463</v>
      </c>
    </row>
    <row r="436" s="13" customFormat="1">
      <c r="B436" s="260"/>
      <c r="C436" s="261"/>
      <c r="D436" s="250" t="s">
        <v>148</v>
      </c>
      <c r="E436" s="262" t="s">
        <v>23</v>
      </c>
      <c r="F436" s="263" t="s">
        <v>464</v>
      </c>
      <c r="G436" s="261"/>
      <c r="H436" s="262" t="s">
        <v>23</v>
      </c>
      <c r="I436" s="264"/>
      <c r="J436" s="261"/>
      <c r="K436" s="261"/>
      <c r="L436" s="265"/>
      <c r="M436" s="266"/>
      <c r="N436" s="267"/>
      <c r="O436" s="267"/>
      <c r="P436" s="267"/>
      <c r="Q436" s="267"/>
      <c r="R436" s="267"/>
      <c r="S436" s="267"/>
      <c r="T436" s="268"/>
      <c r="AT436" s="269" t="s">
        <v>148</v>
      </c>
      <c r="AU436" s="269" t="s">
        <v>84</v>
      </c>
      <c r="AV436" s="13" t="s">
        <v>82</v>
      </c>
      <c r="AW436" s="13" t="s">
        <v>38</v>
      </c>
      <c r="AX436" s="13" t="s">
        <v>75</v>
      </c>
      <c r="AY436" s="269" t="s">
        <v>138</v>
      </c>
    </row>
    <row r="437" s="13" customFormat="1">
      <c r="B437" s="260"/>
      <c r="C437" s="261"/>
      <c r="D437" s="250" t="s">
        <v>148</v>
      </c>
      <c r="E437" s="262" t="s">
        <v>23</v>
      </c>
      <c r="F437" s="263" t="s">
        <v>422</v>
      </c>
      <c r="G437" s="261"/>
      <c r="H437" s="262" t="s">
        <v>23</v>
      </c>
      <c r="I437" s="264"/>
      <c r="J437" s="261"/>
      <c r="K437" s="261"/>
      <c r="L437" s="265"/>
      <c r="M437" s="266"/>
      <c r="N437" s="267"/>
      <c r="O437" s="267"/>
      <c r="P437" s="267"/>
      <c r="Q437" s="267"/>
      <c r="R437" s="267"/>
      <c r="S437" s="267"/>
      <c r="T437" s="268"/>
      <c r="AT437" s="269" t="s">
        <v>148</v>
      </c>
      <c r="AU437" s="269" t="s">
        <v>84</v>
      </c>
      <c r="AV437" s="13" t="s">
        <v>82</v>
      </c>
      <c r="AW437" s="13" t="s">
        <v>38</v>
      </c>
      <c r="AX437" s="13" t="s">
        <v>75</v>
      </c>
      <c r="AY437" s="269" t="s">
        <v>138</v>
      </c>
    </row>
    <row r="438" s="12" customFormat="1">
      <c r="B438" s="248"/>
      <c r="C438" s="249"/>
      <c r="D438" s="250" t="s">
        <v>148</v>
      </c>
      <c r="E438" s="251" t="s">
        <v>23</v>
      </c>
      <c r="F438" s="252" t="s">
        <v>465</v>
      </c>
      <c r="G438" s="249"/>
      <c r="H438" s="253">
        <v>8.9700000000000006</v>
      </c>
      <c r="I438" s="254"/>
      <c r="J438" s="249"/>
      <c r="K438" s="249"/>
      <c r="L438" s="255"/>
      <c r="M438" s="256"/>
      <c r="N438" s="257"/>
      <c r="O438" s="257"/>
      <c r="P438" s="257"/>
      <c r="Q438" s="257"/>
      <c r="R438" s="257"/>
      <c r="S438" s="257"/>
      <c r="T438" s="258"/>
      <c r="AT438" s="259" t="s">
        <v>148</v>
      </c>
      <c r="AU438" s="259" t="s">
        <v>84</v>
      </c>
      <c r="AV438" s="12" t="s">
        <v>84</v>
      </c>
      <c r="AW438" s="12" t="s">
        <v>38</v>
      </c>
      <c r="AX438" s="12" t="s">
        <v>75</v>
      </c>
      <c r="AY438" s="259" t="s">
        <v>138</v>
      </c>
    </row>
    <row r="439" s="12" customFormat="1">
      <c r="B439" s="248"/>
      <c r="C439" s="249"/>
      <c r="D439" s="250" t="s">
        <v>148</v>
      </c>
      <c r="E439" s="251" t="s">
        <v>23</v>
      </c>
      <c r="F439" s="252" t="s">
        <v>466</v>
      </c>
      <c r="G439" s="249"/>
      <c r="H439" s="253">
        <v>22.283000000000001</v>
      </c>
      <c r="I439" s="254"/>
      <c r="J439" s="249"/>
      <c r="K439" s="249"/>
      <c r="L439" s="255"/>
      <c r="M439" s="256"/>
      <c r="N439" s="257"/>
      <c r="O439" s="257"/>
      <c r="P439" s="257"/>
      <c r="Q439" s="257"/>
      <c r="R439" s="257"/>
      <c r="S439" s="257"/>
      <c r="T439" s="258"/>
      <c r="AT439" s="259" t="s">
        <v>148</v>
      </c>
      <c r="AU439" s="259" t="s">
        <v>84</v>
      </c>
      <c r="AV439" s="12" t="s">
        <v>84</v>
      </c>
      <c r="AW439" s="12" t="s">
        <v>38</v>
      </c>
      <c r="AX439" s="12" t="s">
        <v>75</v>
      </c>
      <c r="AY439" s="259" t="s">
        <v>138</v>
      </c>
    </row>
    <row r="440" s="12" customFormat="1">
      <c r="B440" s="248"/>
      <c r="C440" s="249"/>
      <c r="D440" s="250" t="s">
        <v>148</v>
      </c>
      <c r="E440" s="251" t="s">
        <v>23</v>
      </c>
      <c r="F440" s="252" t="s">
        <v>467</v>
      </c>
      <c r="G440" s="249"/>
      <c r="H440" s="253">
        <v>23.678000000000001</v>
      </c>
      <c r="I440" s="254"/>
      <c r="J440" s="249"/>
      <c r="K440" s="249"/>
      <c r="L440" s="255"/>
      <c r="M440" s="256"/>
      <c r="N440" s="257"/>
      <c r="O440" s="257"/>
      <c r="P440" s="257"/>
      <c r="Q440" s="257"/>
      <c r="R440" s="257"/>
      <c r="S440" s="257"/>
      <c r="T440" s="258"/>
      <c r="AT440" s="259" t="s">
        <v>148</v>
      </c>
      <c r="AU440" s="259" t="s">
        <v>84</v>
      </c>
      <c r="AV440" s="12" t="s">
        <v>84</v>
      </c>
      <c r="AW440" s="12" t="s">
        <v>38</v>
      </c>
      <c r="AX440" s="12" t="s">
        <v>75</v>
      </c>
      <c r="AY440" s="259" t="s">
        <v>138</v>
      </c>
    </row>
    <row r="441" s="12" customFormat="1">
      <c r="B441" s="248"/>
      <c r="C441" s="249"/>
      <c r="D441" s="250" t="s">
        <v>148</v>
      </c>
      <c r="E441" s="251" t="s">
        <v>23</v>
      </c>
      <c r="F441" s="252" t="s">
        <v>468</v>
      </c>
      <c r="G441" s="249"/>
      <c r="H441" s="253">
        <v>23.678000000000001</v>
      </c>
      <c r="I441" s="254"/>
      <c r="J441" s="249"/>
      <c r="K441" s="249"/>
      <c r="L441" s="255"/>
      <c r="M441" s="256"/>
      <c r="N441" s="257"/>
      <c r="O441" s="257"/>
      <c r="P441" s="257"/>
      <c r="Q441" s="257"/>
      <c r="R441" s="257"/>
      <c r="S441" s="257"/>
      <c r="T441" s="258"/>
      <c r="AT441" s="259" t="s">
        <v>148</v>
      </c>
      <c r="AU441" s="259" t="s">
        <v>84</v>
      </c>
      <c r="AV441" s="12" t="s">
        <v>84</v>
      </c>
      <c r="AW441" s="12" t="s">
        <v>38</v>
      </c>
      <c r="AX441" s="12" t="s">
        <v>75</v>
      </c>
      <c r="AY441" s="259" t="s">
        <v>138</v>
      </c>
    </row>
    <row r="442" s="12" customFormat="1">
      <c r="B442" s="248"/>
      <c r="C442" s="249"/>
      <c r="D442" s="250" t="s">
        <v>148</v>
      </c>
      <c r="E442" s="251" t="s">
        <v>23</v>
      </c>
      <c r="F442" s="252" t="s">
        <v>469</v>
      </c>
      <c r="G442" s="249"/>
      <c r="H442" s="253">
        <v>23.678000000000001</v>
      </c>
      <c r="I442" s="254"/>
      <c r="J442" s="249"/>
      <c r="K442" s="249"/>
      <c r="L442" s="255"/>
      <c r="M442" s="256"/>
      <c r="N442" s="257"/>
      <c r="O442" s="257"/>
      <c r="P442" s="257"/>
      <c r="Q442" s="257"/>
      <c r="R442" s="257"/>
      <c r="S442" s="257"/>
      <c r="T442" s="258"/>
      <c r="AT442" s="259" t="s">
        <v>148</v>
      </c>
      <c r="AU442" s="259" t="s">
        <v>84</v>
      </c>
      <c r="AV442" s="12" t="s">
        <v>84</v>
      </c>
      <c r="AW442" s="12" t="s">
        <v>38</v>
      </c>
      <c r="AX442" s="12" t="s">
        <v>75</v>
      </c>
      <c r="AY442" s="259" t="s">
        <v>138</v>
      </c>
    </row>
    <row r="443" s="12" customFormat="1">
      <c r="B443" s="248"/>
      <c r="C443" s="249"/>
      <c r="D443" s="250" t="s">
        <v>148</v>
      </c>
      <c r="E443" s="251" t="s">
        <v>23</v>
      </c>
      <c r="F443" s="252" t="s">
        <v>470</v>
      </c>
      <c r="G443" s="249"/>
      <c r="H443" s="253">
        <v>23.678000000000001</v>
      </c>
      <c r="I443" s="254"/>
      <c r="J443" s="249"/>
      <c r="K443" s="249"/>
      <c r="L443" s="255"/>
      <c r="M443" s="256"/>
      <c r="N443" s="257"/>
      <c r="O443" s="257"/>
      <c r="P443" s="257"/>
      <c r="Q443" s="257"/>
      <c r="R443" s="257"/>
      <c r="S443" s="257"/>
      <c r="T443" s="258"/>
      <c r="AT443" s="259" t="s">
        <v>148</v>
      </c>
      <c r="AU443" s="259" t="s">
        <v>84</v>
      </c>
      <c r="AV443" s="12" t="s">
        <v>84</v>
      </c>
      <c r="AW443" s="12" t="s">
        <v>38</v>
      </c>
      <c r="AX443" s="12" t="s">
        <v>75</v>
      </c>
      <c r="AY443" s="259" t="s">
        <v>138</v>
      </c>
    </row>
    <row r="444" s="14" customFormat="1">
      <c r="B444" s="270"/>
      <c r="C444" s="271"/>
      <c r="D444" s="250" t="s">
        <v>148</v>
      </c>
      <c r="E444" s="272" t="s">
        <v>23</v>
      </c>
      <c r="F444" s="273" t="s">
        <v>152</v>
      </c>
      <c r="G444" s="271"/>
      <c r="H444" s="274">
        <v>125.965</v>
      </c>
      <c r="I444" s="275"/>
      <c r="J444" s="271"/>
      <c r="K444" s="271"/>
      <c r="L444" s="276"/>
      <c r="M444" s="277"/>
      <c r="N444" s="278"/>
      <c r="O444" s="278"/>
      <c r="P444" s="278"/>
      <c r="Q444" s="278"/>
      <c r="R444" s="278"/>
      <c r="S444" s="278"/>
      <c r="T444" s="279"/>
      <c r="AT444" s="280" t="s">
        <v>148</v>
      </c>
      <c r="AU444" s="280" t="s">
        <v>84</v>
      </c>
      <c r="AV444" s="14" t="s">
        <v>153</v>
      </c>
      <c r="AW444" s="14" t="s">
        <v>38</v>
      </c>
      <c r="AX444" s="14" t="s">
        <v>75</v>
      </c>
      <c r="AY444" s="280" t="s">
        <v>138</v>
      </c>
    </row>
    <row r="445" s="13" customFormat="1">
      <c r="B445" s="260"/>
      <c r="C445" s="261"/>
      <c r="D445" s="250" t="s">
        <v>148</v>
      </c>
      <c r="E445" s="262" t="s">
        <v>23</v>
      </c>
      <c r="F445" s="263" t="s">
        <v>429</v>
      </c>
      <c r="G445" s="261"/>
      <c r="H445" s="262" t="s">
        <v>23</v>
      </c>
      <c r="I445" s="264"/>
      <c r="J445" s="261"/>
      <c r="K445" s="261"/>
      <c r="L445" s="265"/>
      <c r="M445" s="266"/>
      <c r="N445" s="267"/>
      <c r="O445" s="267"/>
      <c r="P445" s="267"/>
      <c r="Q445" s="267"/>
      <c r="R445" s="267"/>
      <c r="S445" s="267"/>
      <c r="T445" s="268"/>
      <c r="AT445" s="269" t="s">
        <v>148</v>
      </c>
      <c r="AU445" s="269" t="s">
        <v>84</v>
      </c>
      <c r="AV445" s="13" t="s">
        <v>82</v>
      </c>
      <c r="AW445" s="13" t="s">
        <v>38</v>
      </c>
      <c r="AX445" s="13" t="s">
        <v>75</v>
      </c>
      <c r="AY445" s="269" t="s">
        <v>138</v>
      </c>
    </row>
    <row r="446" s="12" customFormat="1">
      <c r="B446" s="248"/>
      <c r="C446" s="249"/>
      <c r="D446" s="250" t="s">
        <v>148</v>
      </c>
      <c r="E446" s="251" t="s">
        <v>23</v>
      </c>
      <c r="F446" s="252" t="s">
        <v>471</v>
      </c>
      <c r="G446" s="249"/>
      <c r="H446" s="253">
        <v>0.39900000000000002</v>
      </c>
      <c r="I446" s="254"/>
      <c r="J446" s="249"/>
      <c r="K446" s="249"/>
      <c r="L446" s="255"/>
      <c r="M446" s="256"/>
      <c r="N446" s="257"/>
      <c r="O446" s="257"/>
      <c r="P446" s="257"/>
      <c r="Q446" s="257"/>
      <c r="R446" s="257"/>
      <c r="S446" s="257"/>
      <c r="T446" s="258"/>
      <c r="AT446" s="259" t="s">
        <v>148</v>
      </c>
      <c r="AU446" s="259" t="s">
        <v>84</v>
      </c>
      <c r="AV446" s="12" t="s">
        <v>84</v>
      </c>
      <c r="AW446" s="12" t="s">
        <v>38</v>
      </c>
      <c r="AX446" s="12" t="s">
        <v>75</v>
      </c>
      <c r="AY446" s="259" t="s">
        <v>138</v>
      </c>
    </row>
    <row r="447" s="12" customFormat="1">
      <c r="B447" s="248"/>
      <c r="C447" s="249"/>
      <c r="D447" s="250" t="s">
        <v>148</v>
      </c>
      <c r="E447" s="251" t="s">
        <v>23</v>
      </c>
      <c r="F447" s="252" t="s">
        <v>472</v>
      </c>
      <c r="G447" s="249"/>
      <c r="H447" s="253">
        <v>0.84799999999999998</v>
      </c>
      <c r="I447" s="254"/>
      <c r="J447" s="249"/>
      <c r="K447" s="249"/>
      <c r="L447" s="255"/>
      <c r="M447" s="256"/>
      <c r="N447" s="257"/>
      <c r="O447" s="257"/>
      <c r="P447" s="257"/>
      <c r="Q447" s="257"/>
      <c r="R447" s="257"/>
      <c r="S447" s="257"/>
      <c r="T447" s="258"/>
      <c r="AT447" s="259" t="s">
        <v>148</v>
      </c>
      <c r="AU447" s="259" t="s">
        <v>84</v>
      </c>
      <c r="AV447" s="12" t="s">
        <v>84</v>
      </c>
      <c r="AW447" s="12" t="s">
        <v>38</v>
      </c>
      <c r="AX447" s="12" t="s">
        <v>75</v>
      </c>
      <c r="AY447" s="259" t="s">
        <v>138</v>
      </c>
    </row>
    <row r="448" s="14" customFormat="1">
      <c r="B448" s="270"/>
      <c r="C448" s="271"/>
      <c r="D448" s="250" t="s">
        <v>148</v>
      </c>
      <c r="E448" s="272" t="s">
        <v>23</v>
      </c>
      <c r="F448" s="273" t="s">
        <v>152</v>
      </c>
      <c r="G448" s="271"/>
      <c r="H448" s="274">
        <v>1.2470000000000001</v>
      </c>
      <c r="I448" s="275"/>
      <c r="J448" s="271"/>
      <c r="K448" s="271"/>
      <c r="L448" s="276"/>
      <c r="M448" s="277"/>
      <c r="N448" s="278"/>
      <c r="O448" s="278"/>
      <c r="P448" s="278"/>
      <c r="Q448" s="278"/>
      <c r="R448" s="278"/>
      <c r="S448" s="278"/>
      <c r="T448" s="279"/>
      <c r="AT448" s="280" t="s">
        <v>148</v>
      </c>
      <c r="AU448" s="280" t="s">
        <v>84</v>
      </c>
      <c r="AV448" s="14" t="s">
        <v>153</v>
      </c>
      <c r="AW448" s="14" t="s">
        <v>38</v>
      </c>
      <c r="AX448" s="14" t="s">
        <v>75</v>
      </c>
      <c r="AY448" s="280" t="s">
        <v>138</v>
      </c>
    </row>
    <row r="449" s="15" customFormat="1">
      <c r="B449" s="283"/>
      <c r="C449" s="284"/>
      <c r="D449" s="250" t="s">
        <v>148</v>
      </c>
      <c r="E449" s="285" t="s">
        <v>23</v>
      </c>
      <c r="F449" s="286" t="s">
        <v>183</v>
      </c>
      <c r="G449" s="284"/>
      <c r="H449" s="287">
        <v>127.212</v>
      </c>
      <c r="I449" s="288"/>
      <c r="J449" s="284"/>
      <c r="K449" s="284"/>
      <c r="L449" s="289"/>
      <c r="M449" s="290"/>
      <c r="N449" s="291"/>
      <c r="O449" s="291"/>
      <c r="P449" s="291"/>
      <c r="Q449" s="291"/>
      <c r="R449" s="291"/>
      <c r="S449" s="291"/>
      <c r="T449" s="292"/>
      <c r="AT449" s="293" t="s">
        <v>148</v>
      </c>
      <c r="AU449" s="293" t="s">
        <v>84</v>
      </c>
      <c r="AV449" s="15" t="s">
        <v>146</v>
      </c>
      <c r="AW449" s="15" t="s">
        <v>38</v>
      </c>
      <c r="AX449" s="15" t="s">
        <v>82</v>
      </c>
      <c r="AY449" s="293" t="s">
        <v>138</v>
      </c>
    </row>
    <row r="450" s="1" customFormat="1" ht="25.5" customHeight="1">
      <c r="B450" s="47"/>
      <c r="C450" s="236" t="s">
        <v>473</v>
      </c>
      <c r="D450" s="236" t="s">
        <v>141</v>
      </c>
      <c r="E450" s="237" t="s">
        <v>474</v>
      </c>
      <c r="F450" s="238" t="s">
        <v>475</v>
      </c>
      <c r="G450" s="239" t="s">
        <v>438</v>
      </c>
      <c r="H450" s="240">
        <v>881.91899999999998</v>
      </c>
      <c r="I450" s="241"/>
      <c r="J450" s="242">
        <f>ROUND(I450*H450,2)</f>
        <v>0</v>
      </c>
      <c r="K450" s="238" t="s">
        <v>145</v>
      </c>
      <c r="L450" s="73"/>
      <c r="M450" s="243" t="s">
        <v>23</v>
      </c>
      <c r="N450" s="244" t="s">
        <v>46</v>
      </c>
      <c r="O450" s="48"/>
      <c r="P450" s="245">
        <f>O450*H450</f>
        <v>0</v>
      </c>
      <c r="Q450" s="245">
        <v>0.0017600000000000001</v>
      </c>
      <c r="R450" s="245">
        <f>Q450*H450</f>
        <v>1.5521774400000001</v>
      </c>
      <c r="S450" s="245">
        <v>0</v>
      </c>
      <c r="T450" s="246">
        <f>S450*H450</f>
        <v>0</v>
      </c>
      <c r="AR450" s="25" t="s">
        <v>146</v>
      </c>
      <c r="AT450" s="25" t="s">
        <v>141</v>
      </c>
      <c r="AU450" s="25" t="s">
        <v>84</v>
      </c>
      <c r="AY450" s="25" t="s">
        <v>138</v>
      </c>
      <c r="BE450" s="247">
        <f>IF(N450="základní",J450,0)</f>
        <v>0</v>
      </c>
      <c r="BF450" s="247">
        <f>IF(N450="snížená",J450,0)</f>
        <v>0</v>
      </c>
      <c r="BG450" s="247">
        <f>IF(N450="zákl. přenesená",J450,0)</f>
        <v>0</v>
      </c>
      <c r="BH450" s="247">
        <f>IF(N450="sníž. přenesená",J450,0)</f>
        <v>0</v>
      </c>
      <c r="BI450" s="247">
        <f>IF(N450="nulová",J450,0)</f>
        <v>0</v>
      </c>
      <c r="BJ450" s="25" t="s">
        <v>82</v>
      </c>
      <c r="BK450" s="247">
        <f>ROUND(I450*H450,2)</f>
        <v>0</v>
      </c>
      <c r="BL450" s="25" t="s">
        <v>146</v>
      </c>
      <c r="BM450" s="25" t="s">
        <v>476</v>
      </c>
    </row>
    <row r="451" s="1" customFormat="1">
      <c r="B451" s="47"/>
      <c r="C451" s="75"/>
      <c r="D451" s="250" t="s">
        <v>157</v>
      </c>
      <c r="E451" s="75"/>
      <c r="F451" s="281" t="s">
        <v>477</v>
      </c>
      <c r="G451" s="75"/>
      <c r="H451" s="75"/>
      <c r="I451" s="204"/>
      <c r="J451" s="75"/>
      <c r="K451" s="75"/>
      <c r="L451" s="73"/>
      <c r="M451" s="282"/>
      <c r="N451" s="48"/>
      <c r="O451" s="48"/>
      <c r="P451" s="48"/>
      <c r="Q451" s="48"/>
      <c r="R451" s="48"/>
      <c r="S451" s="48"/>
      <c r="T451" s="96"/>
      <c r="AT451" s="25" t="s">
        <v>157</v>
      </c>
      <c r="AU451" s="25" t="s">
        <v>84</v>
      </c>
    </row>
    <row r="452" s="13" customFormat="1">
      <c r="B452" s="260"/>
      <c r="C452" s="261"/>
      <c r="D452" s="250" t="s">
        <v>148</v>
      </c>
      <c r="E452" s="262" t="s">
        <v>23</v>
      </c>
      <c r="F452" s="263" t="s">
        <v>478</v>
      </c>
      <c r="G452" s="261"/>
      <c r="H452" s="262" t="s">
        <v>23</v>
      </c>
      <c r="I452" s="264"/>
      <c r="J452" s="261"/>
      <c r="K452" s="261"/>
      <c r="L452" s="265"/>
      <c r="M452" s="266"/>
      <c r="N452" s="267"/>
      <c r="O452" s="267"/>
      <c r="P452" s="267"/>
      <c r="Q452" s="267"/>
      <c r="R452" s="267"/>
      <c r="S452" s="267"/>
      <c r="T452" s="268"/>
      <c r="AT452" s="269" t="s">
        <v>148</v>
      </c>
      <c r="AU452" s="269" t="s">
        <v>84</v>
      </c>
      <c r="AV452" s="13" t="s">
        <v>82</v>
      </c>
      <c r="AW452" s="13" t="s">
        <v>38</v>
      </c>
      <c r="AX452" s="13" t="s">
        <v>75</v>
      </c>
      <c r="AY452" s="269" t="s">
        <v>138</v>
      </c>
    </row>
    <row r="453" s="12" customFormat="1">
      <c r="B453" s="248"/>
      <c r="C453" s="249"/>
      <c r="D453" s="250" t="s">
        <v>148</v>
      </c>
      <c r="E453" s="251" t="s">
        <v>23</v>
      </c>
      <c r="F453" s="252" t="s">
        <v>479</v>
      </c>
      <c r="G453" s="249"/>
      <c r="H453" s="253">
        <v>59.972999999999999</v>
      </c>
      <c r="I453" s="254"/>
      <c r="J453" s="249"/>
      <c r="K453" s="249"/>
      <c r="L453" s="255"/>
      <c r="M453" s="256"/>
      <c r="N453" s="257"/>
      <c r="O453" s="257"/>
      <c r="P453" s="257"/>
      <c r="Q453" s="257"/>
      <c r="R453" s="257"/>
      <c r="S453" s="257"/>
      <c r="T453" s="258"/>
      <c r="AT453" s="259" t="s">
        <v>148</v>
      </c>
      <c r="AU453" s="259" t="s">
        <v>84</v>
      </c>
      <c r="AV453" s="12" t="s">
        <v>84</v>
      </c>
      <c r="AW453" s="12" t="s">
        <v>38</v>
      </c>
      <c r="AX453" s="12" t="s">
        <v>75</v>
      </c>
      <c r="AY453" s="259" t="s">
        <v>138</v>
      </c>
    </row>
    <row r="454" s="12" customFormat="1">
      <c r="B454" s="248"/>
      <c r="C454" s="249"/>
      <c r="D454" s="250" t="s">
        <v>148</v>
      </c>
      <c r="E454" s="251" t="s">
        <v>23</v>
      </c>
      <c r="F454" s="252" t="s">
        <v>480</v>
      </c>
      <c r="G454" s="249"/>
      <c r="H454" s="253">
        <v>148.55000000000001</v>
      </c>
      <c r="I454" s="254"/>
      <c r="J454" s="249"/>
      <c r="K454" s="249"/>
      <c r="L454" s="255"/>
      <c r="M454" s="256"/>
      <c r="N454" s="257"/>
      <c r="O454" s="257"/>
      <c r="P454" s="257"/>
      <c r="Q454" s="257"/>
      <c r="R454" s="257"/>
      <c r="S454" s="257"/>
      <c r="T454" s="258"/>
      <c r="AT454" s="259" t="s">
        <v>148</v>
      </c>
      <c r="AU454" s="259" t="s">
        <v>84</v>
      </c>
      <c r="AV454" s="12" t="s">
        <v>84</v>
      </c>
      <c r="AW454" s="12" t="s">
        <v>38</v>
      </c>
      <c r="AX454" s="12" t="s">
        <v>75</v>
      </c>
      <c r="AY454" s="259" t="s">
        <v>138</v>
      </c>
    </row>
    <row r="455" s="12" customFormat="1">
      <c r="B455" s="248"/>
      <c r="C455" s="249"/>
      <c r="D455" s="250" t="s">
        <v>148</v>
      </c>
      <c r="E455" s="251" t="s">
        <v>23</v>
      </c>
      <c r="F455" s="252" t="s">
        <v>481</v>
      </c>
      <c r="G455" s="249"/>
      <c r="H455" s="253">
        <v>631.39999999999998</v>
      </c>
      <c r="I455" s="254"/>
      <c r="J455" s="249"/>
      <c r="K455" s="249"/>
      <c r="L455" s="255"/>
      <c r="M455" s="256"/>
      <c r="N455" s="257"/>
      <c r="O455" s="257"/>
      <c r="P455" s="257"/>
      <c r="Q455" s="257"/>
      <c r="R455" s="257"/>
      <c r="S455" s="257"/>
      <c r="T455" s="258"/>
      <c r="AT455" s="259" t="s">
        <v>148</v>
      </c>
      <c r="AU455" s="259" t="s">
        <v>84</v>
      </c>
      <c r="AV455" s="12" t="s">
        <v>84</v>
      </c>
      <c r="AW455" s="12" t="s">
        <v>38</v>
      </c>
      <c r="AX455" s="12" t="s">
        <v>75</v>
      </c>
      <c r="AY455" s="259" t="s">
        <v>138</v>
      </c>
    </row>
    <row r="456" s="14" customFormat="1">
      <c r="B456" s="270"/>
      <c r="C456" s="271"/>
      <c r="D456" s="250" t="s">
        <v>148</v>
      </c>
      <c r="E456" s="272" t="s">
        <v>23</v>
      </c>
      <c r="F456" s="273" t="s">
        <v>152</v>
      </c>
      <c r="G456" s="271"/>
      <c r="H456" s="274">
        <v>839.923</v>
      </c>
      <c r="I456" s="275"/>
      <c r="J456" s="271"/>
      <c r="K456" s="271"/>
      <c r="L456" s="276"/>
      <c r="M456" s="277"/>
      <c r="N456" s="278"/>
      <c r="O456" s="278"/>
      <c r="P456" s="278"/>
      <c r="Q456" s="278"/>
      <c r="R456" s="278"/>
      <c r="S456" s="278"/>
      <c r="T456" s="279"/>
      <c r="AT456" s="280" t="s">
        <v>148</v>
      </c>
      <c r="AU456" s="280" t="s">
        <v>84</v>
      </c>
      <c r="AV456" s="14" t="s">
        <v>153</v>
      </c>
      <c r="AW456" s="14" t="s">
        <v>38</v>
      </c>
      <c r="AX456" s="14" t="s">
        <v>75</v>
      </c>
      <c r="AY456" s="280" t="s">
        <v>138</v>
      </c>
    </row>
    <row r="457" s="12" customFormat="1">
      <c r="B457" s="248"/>
      <c r="C457" s="249"/>
      <c r="D457" s="250" t="s">
        <v>148</v>
      </c>
      <c r="E457" s="251" t="s">
        <v>23</v>
      </c>
      <c r="F457" s="252" t="s">
        <v>482</v>
      </c>
      <c r="G457" s="249"/>
      <c r="H457" s="253">
        <v>41.996000000000002</v>
      </c>
      <c r="I457" s="254"/>
      <c r="J457" s="249"/>
      <c r="K457" s="249"/>
      <c r="L457" s="255"/>
      <c r="M457" s="256"/>
      <c r="N457" s="257"/>
      <c r="O457" s="257"/>
      <c r="P457" s="257"/>
      <c r="Q457" s="257"/>
      <c r="R457" s="257"/>
      <c r="S457" s="257"/>
      <c r="T457" s="258"/>
      <c r="AT457" s="259" t="s">
        <v>148</v>
      </c>
      <c r="AU457" s="259" t="s">
        <v>84</v>
      </c>
      <c r="AV457" s="12" t="s">
        <v>84</v>
      </c>
      <c r="AW457" s="12" t="s">
        <v>38</v>
      </c>
      <c r="AX457" s="12" t="s">
        <v>75</v>
      </c>
      <c r="AY457" s="259" t="s">
        <v>138</v>
      </c>
    </row>
    <row r="458" s="15" customFormat="1">
      <c r="B458" s="283"/>
      <c r="C458" s="284"/>
      <c r="D458" s="250" t="s">
        <v>148</v>
      </c>
      <c r="E458" s="285" t="s">
        <v>23</v>
      </c>
      <c r="F458" s="286" t="s">
        <v>183</v>
      </c>
      <c r="G458" s="284"/>
      <c r="H458" s="287">
        <v>881.91899999999998</v>
      </c>
      <c r="I458" s="288"/>
      <c r="J458" s="284"/>
      <c r="K458" s="284"/>
      <c r="L458" s="289"/>
      <c r="M458" s="290"/>
      <c r="N458" s="291"/>
      <c r="O458" s="291"/>
      <c r="P458" s="291"/>
      <c r="Q458" s="291"/>
      <c r="R458" s="291"/>
      <c r="S458" s="291"/>
      <c r="T458" s="292"/>
      <c r="AT458" s="293" t="s">
        <v>148</v>
      </c>
      <c r="AU458" s="293" t="s">
        <v>84</v>
      </c>
      <c r="AV458" s="15" t="s">
        <v>146</v>
      </c>
      <c r="AW458" s="15" t="s">
        <v>38</v>
      </c>
      <c r="AX458" s="15" t="s">
        <v>82</v>
      </c>
      <c r="AY458" s="293" t="s">
        <v>138</v>
      </c>
    </row>
    <row r="459" s="1" customFormat="1" ht="16.5" customHeight="1">
      <c r="B459" s="47"/>
      <c r="C459" s="294" t="s">
        <v>483</v>
      </c>
      <c r="D459" s="294" t="s">
        <v>484</v>
      </c>
      <c r="E459" s="295" t="s">
        <v>485</v>
      </c>
      <c r="F459" s="296" t="s">
        <v>486</v>
      </c>
      <c r="G459" s="297" t="s">
        <v>144</v>
      </c>
      <c r="H459" s="298">
        <v>138.90199999999999</v>
      </c>
      <c r="I459" s="299"/>
      <c r="J459" s="300">
        <f>ROUND(I459*H459,2)</f>
        <v>0</v>
      </c>
      <c r="K459" s="296" t="s">
        <v>145</v>
      </c>
      <c r="L459" s="301"/>
      <c r="M459" s="302" t="s">
        <v>23</v>
      </c>
      <c r="N459" s="303" t="s">
        <v>46</v>
      </c>
      <c r="O459" s="48"/>
      <c r="P459" s="245">
        <f>O459*H459</f>
        <v>0</v>
      </c>
      <c r="Q459" s="245">
        <v>0.00089999999999999998</v>
      </c>
      <c r="R459" s="245">
        <f>Q459*H459</f>
        <v>0.12501179999999998</v>
      </c>
      <c r="S459" s="245">
        <v>0</v>
      </c>
      <c r="T459" s="246">
        <f>S459*H459</f>
        <v>0</v>
      </c>
      <c r="AR459" s="25" t="s">
        <v>411</v>
      </c>
      <c r="AT459" s="25" t="s">
        <v>484</v>
      </c>
      <c r="AU459" s="25" t="s">
        <v>84</v>
      </c>
      <c r="AY459" s="25" t="s">
        <v>138</v>
      </c>
      <c r="BE459" s="247">
        <f>IF(N459="základní",J459,0)</f>
        <v>0</v>
      </c>
      <c r="BF459" s="247">
        <f>IF(N459="snížená",J459,0)</f>
        <v>0</v>
      </c>
      <c r="BG459" s="247">
        <f>IF(N459="zákl. přenesená",J459,0)</f>
        <v>0</v>
      </c>
      <c r="BH459" s="247">
        <f>IF(N459="sníž. přenesená",J459,0)</f>
        <v>0</v>
      </c>
      <c r="BI459" s="247">
        <f>IF(N459="nulová",J459,0)</f>
        <v>0</v>
      </c>
      <c r="BJ459" s="25" t="s">
        <v>82</v>
      </c>
      <c r="BK459" s="247">
        <f>ROUND(I459*H459,2)</f>
        <v>0</v>
      </c>
      <c r="BL459" s="25" t="s">
        <v>146</v>
      </c>
      <c r="BM459" s="25" t="s">
        <v>487</v>
      </c>
    </row>
    <row r="460" s="12" customFormat="1">
      <c r="B460" s="248"/>
      <c r="C460" s="249"/>
      <c r="D460" s="250" t="s">
        <v>148</v>
      </c>
      <c r="E460" s="251" t="s">
        <v>23</v>
      </c>
      <c r="F460" s="252" t="s">
        <v>488</v>
      </c>
      <c r="G460" s="249"/>
      <c r="H460" s="253">
        <v>132.28800000000001</v>
      </c>
      <c r="I460" s="254"/>
      <c r="J460" s="249"/>
      <c r="K460" s="249"/>
      <c r="L460" s="255"/>
      <c r="M460" s="256"/>
      <c r="N460" s="257"/>
      <c r="O460" s="257"/>
      <c r="P460" s="257"/>
      <c r="Q460" s="257"/>
      <c r="R460" s="257"/>
      <c r="S460" s="257"/>
      <c r="T460" s="258"/>
      <c r="AT460" s="259" t="s">
        <v>148</v>
      </c>
      <c r="AU460" s="259" t="s">
        <v>84</v>
      </c>
      <c r="AV460" s="12" t="s">
        <v>84</v>
      </c>
      <c r="AW460" s="12" t="s">
        <v>38</v>
      </c>
      <c r="AX460" s="12" t="s">
        <v>82</v>
      </c>
      <c r="AY460" s="259" t="s">
        <v>138</v>
      </c>
    </row>
    <row r="461" s="12" customFormat="1">
      <c r="B461" s="248"/>
      <c r="C461" s="249"/>
      <c r="D461" s="250" t="s">
        <v>148</v>
      </c>
      <c r="E461" s="249"/>
      <c r="F461" s="252" t="s">
        <v>489</v>
      </c>
      <c r="G461" s="249"/>
      <c r="H461" s="253">
        <v>138.90199999999999</v>
      </c>
      <c r="I461" s="254"/>
      <c r="J461" s="249"/>
      <c r="K461" s="249"/>
      <c r="L461" s="255"/>
      <c r="M461" s="256"/>
      <c r="N461" s="257"/>
      <c r="O461" s="257"/>
      <c r="P461" s="257"/>
      <c r="Q461" s="257"/>
      <c r="R461" s="257"/>
      <c r="S461" s="257"/>
      <c r="T461" s="258"/>
      <c r="AT461" s="259" t="s">
        <v>148</v>
      </c>
      <c r="AU461" s="259" t="s">
        <v>84</v>
      </c>
      <c r="AV461" s="12" t="s">
        <v>84</v>
      </c>
      <c r="AW461" s="12" t="s">
        <v>6</v>
      </c>
      <c r="AX461" s="12" t="s">
        <v>82</v>
      </c>
      <c r="AY461" s="259" t="s">
        <v>138</v>
      </c>
    </row>
    <row r="462" s="1" customFormat="1" ht="38.25" customHeight="1">
      <c r="B462" s="47"/>
      <c r="C462" s="236" t="s">
        <v>10</v>
      </c>
      <c r="D462" s="236" t="s">
        <v>141</v>
      </c>
      <c r="E462" s="237" t="s">
        <v>490</v>
      </c>
      <c r="F462" s="238" t="s">
        <v>491</v>
      </c>
      <c r="G462" s="239" t="s">
        <v>453</v>
      </c>
      <c r="H462" s="240">
        <v>88.799999999999997</v>
      </c>
      <c r="I462" s="241"/>
      <c r="J462" s="242">
        <f>ROUND(I462*H462,2)</f>
        <v>0</v>
      </c>
      <c r="K462" s="238" t="s">
        <v>145</v>
      </c>
      <c r="L462" s="73"/>
      <c r="M462" s="243" t="s">
        <v>23</v>
      </c>
      <c r="N462" s="244" t="s">
        <v>46</v>
      </c>
      <c r="O462" s="48"/>
      <c r="P462" s="245">
        <f>O462*H462</f>
        <v>0</v>
      </c>
      <c r="Q462" s="245">
        <v>0.00331</v>
      </c>
      <c r="R462" s="245">
        <f>Q462*H462</f>
        <v>0.29392799999999997</v>
      </c>
      <c r="S462" s="245">
        <v>0</v>
      </c>
      <c r="T462" s="246">
        <f>S462*H462</f>
        <v>0</v>
      </c>
      <c r="AR462" s="25" t="s">
        <v>146</v>
      </c>
      <c r="AT462" s="25" t="s">
        <v>141</v>
      </c>
      <c r="AU462" s="25" t="s">
        <v>84</v>
      </c>
      <c r="AY462" s="25" t="s">
        <v>138</v>
      </c>
      <c r="BE462" s="247">
        <f>IF(N462="základní",J462,0)</f>
        <v>0</v>
      </c>
      <c r="BF462" s="247">
        <f>IF(N462="snížená",J462,0)</f>
        <v>0</v>
      </c>
      <c r="BG462" s="247">
        <f>IF(N462="zákl. přenesená",J462,0)</f>
        <v>0</v>
      </c>
      <c r="BH462" s="247">
        <f>IF(N462="sníž. přenesená",J462,0)</f>
        <v>0</v>
      </c>
      <c r="BI462" s="247">
        <f>IF(N462="nulová",J462,0)</f>
        <v>0</v>
      </c>
      <c r="BJ462" s="25" t="s">
        <v>82</v>
      </c>
      <c r="BK462" s="247">
        <f>ROUND(I462*H462,2)</f>
        <v>0</v>
      </c>
      <c r="BL462" s="25" t="s">
        <v>146</v>
      </c>
      <c r="BM462" s="25" t="s">
        <v>492</v>
      </c>
    </row>
    <row r="463" s="1" customFormat="1">
      <c r="B463" s="47"/>
      <c r="C463" s="75"/>
      <c r="D463" s="250" t="s">
        <v>157</v>
      </c>
      <c r="E463" s="75"/>
      <c r="F463" s="281" t="s">
        <v>455</v>
      </c>
      <c r="G463" s="75"/>
      <c r="H463" s="75"/>
      <c r="I463" s="204"/>
      <c r="J463" s="75"/>
      <c r="K463" s="75"/>
      <c r="L463" s="73"/>
      <c r="M463" s="282"/>
      <c r="N463" s="48"/>
      <c r="O463" s="48"/>
      <c r="P463" s="48"/>
      <c r="Q463" s="48"/>
      <c r="R463" s="48"/>
      <c r="S463" s="48"/>
      <c r="T463" s="96"/>
      <c r="AT463" s="25" t="s">
        <v>157</v>
      </c>
      <c r="AU463" s="25" t="s">
        <v>84</v>
      </c>
    </row>
    <row r="464" s="13" customFormat="1">
      <c r="B464" s="260"/>
      <c r="C464" s="261"/>
      <c r="D464" s="250" t="s">
        <v>148</v>
      </c>
      <c r="E464" s="262" t="s">
        <v>23</v>
      </c>
      <c r="F464" s="263" t="s">
        <v>493</v>
      </c>
      <c r="G464" s="261"/>
      <c r="H464" s="262" t="s">
        <v>23</v>
      </c>
      <c r="I464" s="264"/>
      <c r="J464" s="261"/>
      <c r="K464" s="261"/>
      <c r="L464" s="265"/>
      <c r="M464" s="266"/>
      <c r="N464" s="267"/>
      <c r="O464" s="267"/>
      <c r="P464" s="267"/>
      <c r="Q464" s="267"/>
      <c r="R464" s="267"/>
      <c r="S464" s="267"/>
      <c r="T464" s="268"/>
      <c r="AT464" s="269" t="s">
        <v>148</v>
      </c>
      <c r="AU464" s="269" t="s">
        <v>84</v>
      </c>
      <c r="AV464" s="13" t="s">
        <v>82</v>
      </c>
      <c r="AW464" s="13" t="s">
        <v>38</v>
      </c>
      <c r="AX464" s="13" t="s">
        <v>75</v>
      </c>
      <c r="AY464" s="269" t="s">
        <v>138</v>
      </c>
    </row>
    <row r="465" s="12" customFormat="1">
      <c r="B465" s="248"/>
      <c r="C465" s="249"/>
      <c r="D465" s="250" t="s">
        <v>148</v>
      </c>
      <c r="E465" s="251" t="s">
        <v>23</v>
      </c>
      <c r="F465" s="252" t="s">
        <v>494</v>
      </c>
      <c r="G465" s="249"/>
      <c r="H465" s="253">
        <v>9</v>
      </c>
      <c r="I465" s="254"/>
      <c r="J465" s="249"/>
      <c r="K465" s="249"/>
      <c r="L465" s="255"/>
      <c r="M465" s="256"/>
      <c r="N465" s="257"/>
      <c r="O465" s="257"/>
      <c r="P465" s="257"/>
      <c r="Q465" s="257"/>
      <c r="R465" s="257"/>
      <c r="S465" s="257"/>
      <c r="T465" s="258"/>
      <c r="AT465" s="259" t="s">
        <v>148</v>
      </c>
      <c r="AU465" s="259" t="s">
        <v>84</v>
      </c>
      <c r="AV465" s="12" t="s">
        <v>84</v>
      </c>
      <c r="AW465" s="12" t="s">
        <v>38</v>
      </c>
      <c r="AX465" s="12" t="s">
        <v>75</v>
      </c>
      <c r="AY465" s="259" t="s">
        <v>138</v>
      </c>
    </row>
    <row r="466" s="12" customFormat="1">
      <c r="B466" s="248"/>
      <c r="C466" s="249"/>
      <c r="D466" s="250" t="s">
        <v>148</v>
      </c>
      <c r="E466" s="251" t="s">
        <v>23</v>
      </c>
      <c r="F466" s="252" t="s">
        <v>495</v>
      </c>
      <c r="G466" s="249"/>
      <c r="H466" s="253">
        <v>15</v>
      </c>
      <c r="I466" s="254"/>
      <c r="J466" s="249"/>
      <c r="K466" s="249"/>
      <c r="L466" s="255"/>
      <c r="M466" s="256"/>
      <c r="N466" s="257"/>
      <c r="O466" s="257"/>
      <c r="P466" s="257"/>
      <c r="Q466" s="257"/>
      <c r="R466" s="257"/>
      <c r="S466" s="257"/>
      <c r="T466" s="258"/>
      <c r="AT466" s="259" t="s">
        <v>148</v>
      </c>
      <c r="AU466" s="259" t="s">
        <v>84</v>
      </c>
      <c r="AV466" s="12" t="s">
        <v>84</v>
      </c>
      <c r="AW466" s="12" t="s">
        <v>38</v>
      </c>
      <c r="AX466" s="12" t="s">
        <v>75</v>
      </c>
      <c r="AY466" s="259" t="s">
        <v>138</v>
      </c>
    </row>
    <row r="467" s="12" customFormat="1">
      <c r="B467" s="248"/>
      <c r="C467" s="249"/>
      <c r="D467" s="250" t="s">
        <v>148</v>
      </c>
      <c r="E467" s="251" t="s">
        <v>23</v>
      </c>
      <c r="F467" s="252" t="s">
        <v>496</v>
      </c>
      <c r="G467" s="249"/>
      <c r="H467" s="253">
        <v>64.799999999999997</v>
      </c>
      <c r="I467" s="254"/>
      <c r="J467" s="249"/>
      <c r="K467" s="249"/>
      <c r="L467" s="255"/>
      <c r="M467" s="256"/>
      <c r="N467" s="257"/>
      <c r="O467" s="257"/>
      <c r="P467" s="257"/>
      <c r="Q467" s="257"/>
      <c r="R467" s="257"/>
      <c r="S467" s="257"/>
      <c r="T467" s="258"/>
      <c r="AT467" s="259" t="s">
        <v>148</v>
      </c>
      <c r="AU467" s="259" t="s">
        <v>84</v>
      </c>
      <c r="AV467" s="12" t="s">
        <v>84</v>
      </c>
      <c r="AW467" s="12" t="s">
        <v>38</v>
      </c>
      <c r="AX467" s="12" t="s">
        <v>75</v>
      </c>
      <c r="AY467" s="259" t="s">
        <v>138</v>
      </c>
    </row>
    <row r="468" s="14" customFormat="1">
      <c r="B468" s="270"/>
      <c r="C468" s="271"/>
      <c r="D468" s="250" t="s">
        <v>148</v>
      </c>
      <c r="E468" s="272" t="s">
        <v>23</v>
      </c>
      <c r="F468" s="273" t="s">
        <v>152</v>
      </c>
      <c r="G468" s="271"/>
      <c r="H468" s="274">
        <v>88.799999999999997</v>
      </c>
      <c r="I468" s="275"/>
      <c r="J468" s="271"/>
      <c r="K468" s="271"/>
      <c r="L468" s="276"/>
      <c r="M468" s="277"/>
      <c r="N468" s="278"/>
      <c r="O468" s="278"/>
      <c r="P468" s="278"/>
      <c r="Q468" s="278"/>
      <c r="R468" s="278"/>
      <c r="S468" s="278"/>
      <c r="T468" s="279"/>
      <c r="AT468" s="280" t="s">
        <v>148</v>
      </c>
      <c r="AU468" s="280" t="s">
        <v>84</v>
      </c>
      <c r="AV468" s="14" t="s">
        <v>153</v>
      </c>
      <c r="AW468" s="14" t="s">
        <v>38</v>
      </c>
      <c r="AX468" s="14" t="s">
        <v>82</v>
      </c>
      <c r="AY468" s="280" t="s">
        <v>138</v>
      </c>
    </row>
    <row r="469" s="1" customFormat="1" ht="38.25" customHeight="1">
      <c r="B469" s="47"/>
      <c r="C469" s="236" t="s">
        <v>497</v>
      </c>
      <c r="D469" s="236" t="s">
        <v>141</v>
      </c>
      <c r="E469" s="237" t="s">
        <v>498</v>
      </c>
      <c r="F469" s="238" t="s">
        <v>499</v>
      </c>
      <c r="G469" s="239" t="s">
        <v>453</v>
      </c>
      <c r="H469" s="240">
        <v>6.5999999999999996</v>
      </c>
      <c r="I469" s="241"/>
      <c r="J469" s="242">
        <f>ROUND(I469*H469,2)</f>
        <v>0</v>
      </c>
      <c r="K469" s="238" t="s">
        <v>145</v>
      </c>
      <c r="L469" s="73"/>
      <c r="M469" s="243" t="s">
        <v>23</v>
      </c>
      <c r="N469" s="244" t="s">
        <v>46</v>
      </c>
      <c r="O469" s="48"/>
      <c r="P469" s="245">
        <f>O469*H469</f>
        <v>0</v>
      </c>
      <c r="Q469" s="245">
        <v>0.0059500000000000004</v>
      </c>
      <c r="R469" s="245">
        <f>Q469*H469</f>
        <v>0.039269999999999999</v>
      </c>
      <c r="S469" s="245">
        <v>0</v>
      </c>
      <c r="T469" s="246">
        <f>S469*H469</f>
        <v>0</v>
      </c>
      <c r="AR469" s="25" t="s">
        <v>146</v>
      </c>
      <c r="AT469" s="25" t="s">
        <v>141</v>
      </c>
      <c r="AU469" s="25" t="s">
        <v>84</v>
      </c>
      <c r="AY469" s="25" t="s">
        <v>138</v>
      </c>
      <c r="BE469" s="247">
        <f>IF(N469="základní",J469,0)</f>
        <v>0</v>
      </c>
      <c r="BF469" s="247">
        <f>IF(N469="snížená",J469,0)</f>
        <v>0</v>
      </c>
      <c r="BG469" s="247">
        <f>IF(N469="zákl. přenesená",J469,0)</f>
        <v>0</v>
      </c>
      <c r="BH469" s="247">
        <f>IF(N469="sníž. přenesená",J469,0)</f>
        <v>0</v>
      </c>
      <c r="BI469" s="247">
        <f>IF(N469="nulová",J469,0)</f>
        <v>0</v>
      </c>
      <c r="BJ469" s="25" t="s">
        <v>82</v>
      </c>
      <c r="BK469" s="247">
        <f>ROUND(I469*H469,2)</f>
        <v>0</v>
      </c>
      <c r="BL469" s="25" t="s">
        <v>146</v>
      </c>
      <c r="BM469" s="25" t="s">
        <v>500</v>
      </c>
    </row>
    <row r="470" s="1" customFormat="1">
      <c r="B470" s="47"/>
      <c r="C470" s="75"/>
      <c r="D470" s="250" t="s">
        <v>157</v>
      </c>
      <c r="E470" s="75"/>
      <c r="F470" s="281" t="s">
        <v>455</v>
      </c>
      <c r="G470" s="75"/>
      <c r="H470" s="75"/>
      <c r="I470" s="204"/>
      <c r="J470" s="75"/>
      <c r="K470" s="75"/>
      <c r="L470" s="73"/>
      <c r="M470" s="282"/>
      <c r="N470" s="48"/>
      <c r="O470" s="48"/>
      <c r="P470" s="48"/>
      <c r="Q470" s="48"/>
      <c r="R470" s="48"/>
      <c r="S470" s="48"/>
      <c r="T470" s="96"/>
      <c r="AT470" s="25" t="s">
        <v>157</v>
      </c>
      <c r="AU470" s="25" t="s">
        <v>84</v>
      </c>
    </row>
    <row r="471" s="13" customFormat="1">
      <c r="B471" s="260"/>
      <c r="C471" s="261"/>
      <c r="D471" s="250" t="s">
        <v>148</v>
      </c>
      <c r="E471" s="262" t="s">
        <v>23</v>
      </c>
      <c r="F471" s="263" t="s">
        <v>501</v>
      </c>
      <c r="G471" s="261"/>
      <c r="H471" s="262" t="s">
        <v>23</v>
      </c>
      <c r="I471" s="264"/>
      <c r="J471" s="261"/>
      <c r="K471" s="261"/>
      <c r="L471" s="265"/>
      <c r="M471" s="266"/>
      <c r="N471" s="267"/>
      <c r="O471" s="267"/>
      <c r="P471" s="267"/>
      <c r="Q471" s="267"/>
      <c r="R471" s="267"/>
      <c r="S471" s="267"/>
      <c r="T471" s="268"/>
      <c r="AT471" s="269" t="s">
        <v>148</v>
      </c>
      <c r="AU471" s="269" t="s">
        <v>84</v>
      </c>
      <c r="AV471" s="13" t="s">
        <v>82</v>
      </c>
      <c r="AW471" s="13" t="s">
        <v>38</v>
      </c>
      <c r="AX471" s="13" t="s">
        <v>75</v>
      </c>
      <c r="AY471" s="269" t="s">
        <v>138</v>
      </c>
    </row>
    <row r="472" s="12" customFormat="1">
      <c r="B472" s="248"/>
      <c r="C472" s="249"/>
      <c r="D472" s="250" t="s">
        <v>148</v>
      </c>
      <c r="E472" s="251" t="s">
        <v>23</v>
      </c>
      <c r="F472" s="252" t="s">
        <v>502</v>
      </c>
      <c r="G472" s="249"/>
      <c r="H472" s="253">
        <v>6.5999999999999996</v>
      </c>
      <c r="I472" s="254"/>
      <c r="J472" s="249"/>
      <c r="K472" s="249"/>
      <c r="L472" s="255"/>
      <c r="M472" s="256"/>
      <c r="N472" s="257"/>
      <c r="O472" s="257"/>
      <c r="P472" s="257"/>
      <c r="Q472" s="257"/>
      <c r="R472" s="257"/>
      <c r="S472" s="257"/>
      <c r="T472" s="258"/>
      <c r="AT472" s="259" t="s">
        <v>148</v>
      </c>
      <c r="AU472" s="259" t="s">
        <v>84</v>
      </c>
      <c r="AV472" s="12" t="s">
        <v>84</v>
      </c>
      <c r="AW472" s="12" t="s">
        <v>38</v>
      </c>
      <c r="AX472" s="12" t="s">
        <v>82</v>
      </c>
      <c r="AY472" s="259" t="s">
        <v>138</v>
      </c>
    </row>
    <row r="473" s="1" customFormat="1" ht="25.5" customHeight="1">
      <c r="B473" s="47"/>
      <c r="C473" s="236" t="s">
        <v>503</v>
      </c>
      <c r="D473" s="236" t="s">
        <v>141</v>
      </c>
      <c r="E473" s="237" t="s">
        <v>504</v>
      </c>
      <c r="F473" s="238" t="s">
        <v>505</v>
      </c>
      <c r="G473" s="239" t="s">
        <v>144</v>
      </c>
      <c r="H473" s="240">
        <v>139.67500000000001</v>
      </c>
      <c r="I473" s="241"/>
      <c r="J473" s="242">
        <f>ROUND(I473*H473,2)</f>
        <v>0</v>
      </c>
      <c r="K473" s="238" t="s">
        <v>145</v>
      </c>
      <c r="L473" s="73"/>
      <c r="M473" s="243" t="s">
        <v>23</v>
      </c>
      <c r="N473" s="244" t="s">
        <v>46</v>
      </c>
      <c r="O473" s="48"/>
      <c r="P473" s="245">
        <f>O473*H473</f>
        <v>0</v>
      </c>
      <c r="Q473" s="245">
        <v>0.0010499999999999999</v>
      </c>
      <c r="R473" s="245">
        <f>Q473*H473</f>
        <v>0.14665875</v>
      </c>
      <c r="S473" s="245">
        <v>0</v>
      </c>
      <c r="T473" s="246">
        <f>S473*H473</f>
        <v>0</v>
      </c>
      <c r="AR473" s="25" t="s">
        <v>146</v>
      </c>
      <c r="AT473" s="25" t="s">
        <v>141</v>
      </c>
      <c r="AU473" s="25" t="s">
        <v>84</v>
      </c>
      <c r="AY473" s="25" t="s">
        <v>138</v>
      </c>
      <c r="BE473" s="247">
        <f>IF(N473="základní",J473,0)</f>
        <v>0</v>
      </c>
      <c r="BF473" s="247">
        <f>IF(N473="snížená",J473,0)</f>
        <v>0</v>
      </c>
      <c r="BG473" s="247">
        <f>IF(N473="zákl. přenesená",J473,0)</f>
        <v>0</v>
      </c>
      <c r="BH473" s="247">
        <f>IF(N473="sníž. přenesená",J473,0)</f>
        <v>0</v>
      </c>
      <c r="BI473" s="247">
        <f>IF(N473="nulová",J473,0)</f>
        <v>0</v>
      </c>
      <c r="BJ473" s="25" t="s">
        <v>82</v>
      </c>
      <c r="BK473" s="247">
        <f>ROUND(I473*H473,2)</f>
        <v>0</v>
      </c>
      <c r="BL473" s="25" t="s">
        <v>146</v>
      </c>
      <c r="BM473" s="25" t="s">
        <v>506</v>
      </c>
    </row>
    <row r="474" s="13" customFormat="1">
      <c r="B474" s="260"/>
      <c r="C474" s="261"/>
      <c r="D474" s="250" t="s">
        <v>148</v>
      </c>
      <c r="E474" s="262" t="s">
        <v>23</v>
      </c>
      <c r="F474" s="263" t="s">
        <v>507</v>
      </c>
      <c r="G474" s="261"/>
      <c r="H474" s="262" t="s">
        <v>23</v>
      </c>
      <c r="I474" s="264"/>
      <c r="J474" s="261"/>
      <c r="K474" s="261"/>
      <c r="L474" s="265"/>
      <c r="M474" s="266"/>
      <c r="N474" s="267"/>
      <c r="O474" s="267"/>
      <c r="P474" s="267"/>
      <c r="Q474" s="267"/>
      <c r="R474" s="267"/>
      <c r="S474" s="267"/>
      <c r="T474" s="268"/>
      <c r="AT474" s="269" t="s">
        <v>148</v>
      </c>
      <c r="AU474" s="269" t="s">
        <v>84</v>
      </c>
      <c r="AV474" s="13" t="s">
        <v>82</v>
      </c>
      <c r="AW474" s="13" t="s">
        <v>38</v>
      </c>
      <c r="AX474" s="13" t="s">
        <v>75</v>
      </c>
      <c r="AY474" s="269" t="s">
        <v>138</v>
      </c>
    </row>
    <row r="475" s="13" customFormat="1">
      <c r="B475" s="260"/>
      <c r="C475" s="261"/>
      <c r="D475" s="250" t="s">
        <v>148</v>
      </c>
      <c r="E475" s="262" t="s">
        <v>23</v>
      </c>
      <c r="F475" s="263" t="s">
        <v>508</v>
      </c>
      <c r="G475" s="261"/>
      <c r="H475" s="262" t="s">
        <v>23</v>
      </c>
      <c r="I475" s="264"/>
      <c r="J475" s="261"/>
      <c r="K475" s="261"/>
      <c r="L475" s="265"/>
      <c r="M475" s="266"/>
      <c r="N475" s="267"/>
      <c r="O475" s="267"/>
      <c r="P475" s="267"/>
      <c r="Q475" s="267"/>
      <c r="R475" s="267"/>
      <c r="S475" s="267"/>
      <c r="T475" s="268"/>
      <c r="AT475" s="269" t="s">
        <v>148</v>
      </c>
      <c r="AU475" s="269" t="s">
        <v>84</v>
      </c>
      <c r="AV475" s="13" t="s">
        <v>82</v>
      </c>
      <c r="AW475" s="13" t="s">
        <v>38</v>
      </c>
      <c r="AX475" s="13" t="s">
        <v>75</v>
      </c>
      <c r="AY475" s="269" t="s">
        <v>138</v>
      </c>
    </row>
    <row r="476" s="12" customFormat="1">
      <c r="B476" s="248"/>
      <c r="C476" s="249"/>
      <c r="D476" s="250" t="s">
        <v>148</v>
      </c>
      <c r="E476" s="251" t="s">
        <v>23</v>
      </c>
      <c r="F476" s="252" t="s">
        <v>509</v>
      </c>
      <c r="G476" s="249"/>
      <c r="H476" s="253">
        <v>8.5120000000000005</v>
      </c>
      <c r="I476" s="254"/>
      <c r="J476" s="249"/>
      <c r="K476" s="249"/>
      <c r="L476" s="255"/>
      <c r="M476" s="256"/>
      <c r="N476" s="257"/>
      <c r="O476" s="257"/>
      <c r="P476" s="257"/>
      <c r="Q476" s="257"/>
      <c r="R476" s="257"/>
      <c r="S476" s="257"/>
      <c r="T476" s="258"/>
      <c r="AT476" s="259" t="s">
        <v>148</v>
      </c>
      <c r="AU476" s="259" t="s">
        <v>84</v>
      </c>
      <c r="AV476" s="12" t="s">
        <v>84</v>
      </c>
      <c r="AW476" s="12" t="s">
        <v>38</v>
      </c>
      <c r="AX476" s="12" t="s">
        <v>75</v>
      </c>
      <c r="AY476" s="259" t="s">
        <v>138</v>
      </c>
    </row>
    <row r="477" s="12" customFormat="1">
      <c r="B477" s="248"/>
      <c r="C477" s="249"/>
      <c r="D477" s="250" t="s">
        <v>148</v>
      </c>
      <c r="E477" s="251" t="s">
        <v>23</v>
      </c>
      <c r="F477" s="252" t="s">
        <v>510</v>
      </c>
      <c r="G477" s="249"/>
      <c r="H477" s="253">
        <v>22.132000000000001</v>
      </c>
      <c r="I477" s="254"/>
      <c r="J477" s="249"/>
      <c r="K477" s="249"/>
      <c r="L477" s="255"/>
      <c r="M477" s="256"/>
      <c r="N477" s="257"/>
      <c r="O477" s="257"/>
      <c r="P477" s="257"/>
      <c r="Q477" s="257"/>
      <c r="R477" s="257"/>
      <c r="S477" s="257"/>
      <c r="T477" s="258"/>
      <c r="AT477" s="259" t="s">
        <v>148</v>
      </c>
      <c r="AU477" s="259" t="s">
        <v>84</v>
      </c>
      <c r="AV477" s="12" t="s">
        <v>84</v>
      </c>
      <c r="AW477" s="12" t="s">
        <v>38</v>
      </c>
      <c r="AX477" s="12" t="s">
        <v>75</v>
      </c>
      <c r="AY477" s="259" t="s">
        <v>138</v>
      </c>
    </row>
    <row r="478" s="12" customFormat="1">
      <c r="B478" s="248"/>
      <c r="C478" s="249"/>
      <c r="D478" s="250" t="s">
        <v>148</v>
      </c>
      <c r="E478" s="251" t="s">
        <v>23</v>
      </c>
      <c r="F478" s="252" t="s">
        <v>511</v>
      </c>
      <c r="G478" s="249"/>
      <c r="H478" s="253">
        <v>24.16</v>
      </c>
      <c r="I478" s="254"/>
      <c r="J478" s="249"/>
      <c r="K478" s="249"/>
      <c r="L478" s="255"/>
      <c r="M478" s="256"/>
      <c r="N478" s="257"/>
      <c r="O478" s="257"/>
      <c r="P478" s="257"/>
      <c r="Q478" s="257"/>
      <c r="R478" s="257"/>
      <c r="S478" s="257"/>
      <c r="T478" s="258"/>
      <c r="AT478" s="259" t="s">
        <v>148</v>
      </c>
      <c r="AU478" s="259" t="s">
        <v>84</v>
      </c>
      <c r="AV478" s="12" t="s">
        <v>84</v>
      </c>
      <c r="AW478" s="12" t="s">
        <v>38</v>
      </c>
      <c r="AX478" s="12" t="s">
        <v>75</v>
      </c>
      <c r="AY478" s="259" t="s">
        <v>138</v>
      </c>
    </row>
    <row r="479" s="12" customFormat="1">
      <c r="B479" s="248"/>
      <c r="C479" s="249"/>
      <c r="D479" s="250" t="s">
        <v>148</v>
      </c>
      <c r="E479" s="251" t="s">
        <v>23</v>
      </c>
      <c r="F479" s="252" t="s">
        <v>512</v>
      </c>
      <c r="G479" s="249"/>
      <c r="H479" s="253">
        <v>24.16</v>
      </c>
      <c r="I479" s="254"/>
      <c r="J479" s="249"/>
      <c r="K479" s="249"/>
      <c r="L479" s="255"/>
      <c r="M479" s="256"/>
      <c r="N479" s="257"/>
      <c r="O479" s="257"/>
      <c r="P479" s="257"/>
      <c r="Q479" s="257"/>
      <c r="R479" s="257"/>
      <c r="S479" s="257"/>
      <c r="T479" s="258"/>
      <c r="AT479" s="259" t="s">
        <v>148</v>
      </c>
      <c r="AU479" s="259" t="s">
        <v>84</v>
      </c>
      <c r="AV479" s="12" t="s">
        <v>84</v>
      </c>
      <c r="AW479" s="12" t="s">
        <v>38</v>
      </c>
      <c r="AX479" s="12" t="s">
        <v>75</v>
      </c>
      <c r="AY479" s="259" t="s">
        <v>138</v>
      </c>
    </row>
    <row r="480" s="12" customFormat="1">
      <c r="B480" s="248"/>
      <c r="C480" s="249"/>
      <c r="D480" s="250" t="s">
        <v>148</v>
      </c>
      <c r="E480" s="251" t="s">
        <v>23</v>
      </c>
      <c r="F480" s="252" t="s">
        <v>513</v>
      </c>
      <c r="G480" s="249"/>
      <c r="H480" s="253">
        <v>24.16</v>
      </c>
      <c r="I480" s="254"/>
      <c r="J480" s="249"/>
      <c r="K480" s="249"/>
      <c r="L480" s="255"/>
      <c r="M480" s="256"/>
      <c r="N480" s="257"/>
      <c r="O480" s="257"/>
      <c r="P480" s="257"/>
      <c r="Q480" s="257"/>
      <c r="R480" s="257"/>
      <c r="S480" s="257"/>
      <c r="T480" s="258"/>
      <c r="AT480" s="259" t="s">
        <v>148</v>
      </c>
      <c r="AU480" s="259" t="s">
        <v>84</v>
      </c>
      <c r="AV480" s="12" t="s">
        <v>84</v>
      </c>
      <c r="AW480" s="12" t="s">
        <v>38</v>
      </c>
      <c r="AX480" s="12" t="s">
        <v>75</v>
      </c>
      <c r="AY480" s="259" t="s">
        <v>138</v>
      </c>
    </row>
    <row r="481" s="12" customFormat="1">
      <c r="B481" s="248"/>
      <c r="C481" s="249"/>
      <c r="D481" s="250" t="s">
        <v>148</v>
      </c>
      <c r="E481" s="251" t="s">
        <v>23</v>
      </c>
      <c r="F481" s="252" t="s">
        <v>514</v>
      </c>
      <c r="G481" s="249"/>
      <c r="H481" s="253">
        <v>25.960000000000001</v>
      </c>
      <c r="I481" s="254"/>
      <c r="J481" s="249"/>
      <c r="K481" s="249"/>
      <c r="L481" s="255"/>
      <c r="M481" s="256"/>
      <c r="N481" s="257"/>
      <c r="O481" s="257"/>
      <c r="P481" s="257"/>
      <c r="Q481" s="257"/>
      <c r="R481" s="257"/>
      <c r="S481" s="257"/>
      <c r="T481" s="258"/>
      <c r="AT481" s="259" t="s">
        <v>148</v>
      </c>
      <c r="AU481" s="259" t="s">
        <v>84</v>
      </c>
      <c r="AV481" s="12" t="s">
        <v>84</v>
      </c>
      <c r="AW481" s="12" t="s">
        <v>38</v>
      </c>
      <c r="AX481" s="12" t="s">
        <v>75</v>
      </c>
      <c r="AY481" s="259" t="s">
        <v>138</v>
      </c>
    </row>
    <row r="482" s="14" customFormat="1">
      <c r="B482" s="270"/>
      <c r="C482" s="271"/>
      <c r="D482" s="250" t="s">
        <v>148</v>
      </c>
      <c r="E482" s="272" t="s">
        <v>23</v>
      </c>
      <c r="F482" s="273" t="s">
        <v>152</v>
      </c>
      <c r="G482" s="271"/>
      <c r="H482" s="274">
        <v>129.084</v>
      </c>
      <c r="I482" s="275"/>
      <c r="J482" s="271"/>
      <c r="K482" s="271"/>
      <c r="L482" s="276"/>
      <c r="M482" s="277"/>
      <c r="N482" s="278"/>
      <c r="O482" s="278"/>
      <c r="P482" s="278"/>
      <c r="Q482" s="278"/>
      <c r="R482" s="278"/>
      <c r="S482" s="278"/>
      <c r="T482" s="279"/>
      <c r="AT482" s="280" t="s">
        <v>148</v>
      </c>
      <c r="AU482" s="280" t="s">
        <v>84</v>
      </c>
      <c r="AV482" s="14" t="s">
        <v>153</v>
      </c>
      <c r="AW482" s="14" t="s">
        <v>38</v>
      </c>
      <c r="AX482" s="14" t="s">
        <v>75</v>
      </c>
      <c r="AY482" s="280" t="s">
        <v>138</v>
      </c>
    </row>
    <row r="483" s="13" customFormat="1">
      <c r="B483" s="260"/>
      <c r="C483" s="261"/>
      <c r="D483" s="250" t="s">
        <v>148</v>
      </c>
      <c r="E483" s="262" t="s">
        <v>23</v>
      </c>
      <c r="F483" s="263" t="s">
        <v>429</v>
      </c>
      <c r="G483" s="261"/>
      <c r="H483" s="262" t="s">
        <v>23</v>
      </c>
      <c r="I483" s="264"/>
      <c r="J483" s="261"/>
      <c r="K483" s="261"/>
      <c r="L483" s="265"/>
      <c r="M483" s="266"/>
      <c r="N483" s="267"/>
      <c r="O483" s="267"/>
      <c r="P483" s="267"/>
      <c r="Q483" s="267"/>
      <c r="R483" s="267"/>
      <c r="S483" s="267"/>
      <c r="T483" s="268"/>
      <c r="AT483" s="269" t="s">
        <v>148</v>
      </c>
      <c r="AU483" s="269" t="s">
        <v>84</v>
      </c>
      <c r="AV483" s="13" t="s">
        <v>82</v>
      </c>
      <c r="AW483" s="13" t="s">
        <v>38</v>
      </c>
      <c r="AX483" s="13" t="s">
        <v>75</v>
      </c>
      <c r="AY483" s="269" t="s">
        <v>138</v>
      </c>
    </row>
    <row r="484" s="12" customFormat="1">
      <c r="B484" s="248"/>
      <c r="C484" s="249"/>
      <c r="D484" s="250" t="s">
        <v>148</v>
      </c>
      <c r="E484" s="251" t="s">
        <v>23</v>
      </c>
      <c r="F484" s="252" t="s">
        <v>515</v>
      </c>
      <c r="G484" s="249"/>
      <c r="H484" s="253">
        <v>2.3599999999999999</v>
      </c>
      <c r="I484" s="254"/>
      <c r="J484" s="249"/>
      <c r="K484" s="249"/>
      <c r="L484" s="255"/>
      <c r="M484" s="256"/>
      <c r="N484" s="257"/>
      <c r="O484" s="257"/>
      <c r="P484" s="257"/>
      <c r="Q484" s="257"/>
      <c r="R484" s="257"/>
      <c r="S484" s="257"/>
      <c r="T484" s="258"/>
      <c r="AT484" s="259" t="s">
        <v>148</v>
      </c>
      <c r="AU484" s="259" t="s">
        <v>84</v>
      </c>
      <c r="AV484" s="12" t="s">
        <v>84</v>
      </c>
      <c r="AW484" s="12" t="s">
        <v>38</v>
      </c>
      <c r="AX484" s="12" t="s">
        <v>75</v>
      </c>
      <c r="AY484" s="259" t="s">
        <v>138</v>
      </c>
    </row>
    <row r="485" s="12" customFormat="1">
      <c r="B485" s="248"/>
      <c r="C485" s="249"/>
      <c r="D485" s="250" t="s">
        <v>148</v>
      </c>
      <c r="E485" s="251" t="s">
        <v>23</v>
      </c>
      <c r="F485" s="252" t="s">
        <v>516</v>
      </c>
      <c r="G485" s="249"/>
      <c r="H485" s="253">
        <v>1.5800000000000001</v>
      </c>
      <c r="I485" s="254"/>
      <c r="J485" s="249"/>
      <c r="K485" s="249"/>
      <c r="L485" s="255"/>
      <c r="M485" s="256"/>
      <c r="N485" s="257"/>
      <c r="O485" s="257"/>
      <c r="P485" s="257"/>
      <c r="Q485" s="257"/>
      <c r="R485" s="257"/>
      <c r="S485" s="257"/>
      <c r="T485" s="258"/>
      <c r="AT485" s="259" t="s">
        <v>148</v>
      </c>
      <c r="AU485" s="259" t="s">
        <v>84</v>
      </c>
      <c r="AV485" s="12" t="s">
        <v>84</v>
      </c>
      <c r="AW485" s="12" t="s">
        <v>38</v>
      </c>
      <c r="AX485" s="12" t="s">
        <v>75</v>
      </c>
      <c r="AY485" s="259" t="s">
        <v>138</v>
      </c>
    </row>
    <row r="486" s="14" customFormat="1">
      <c r="B486" s="270"/>
      <c r="C486" s="271"/>
      <c r="D486" s="250" t="s">
        <v>148</v>
      </c>
      <c r="E486" s="272" t="s">
        <v>23</v>
      </c>
      <c r="F486" s="273" t="s">
        <v>152</v>
      </c>
      <c r="G486" s="271"/>
      <c r="H486" s="274">
        <v>3.9399999999999999</v>
      </c>
      <c r="I486" s="275"/>
      <c r="J486" s="271"/>
      <c r="K486" s="271"/>
      <c r="L486" s="276"/>
      <c r="M486" s="277"/>
      <c r="N486" s="278"/>
      <c r="O486" s="278"/>
      <c r="P486" s="278"/>
      <c r="Q486" s="278"/>
      <c r="R486" s="278"/>
      <c r="S486" s="278"/>
      <c r="T486" s="279"/>
      <c r="AT486" s="280" t="s">
        <v>148</v>
      </c>
      <c r="AU486" s="280" t="s">
        <v>84</v>
      </c>
      <c r="AV486" s="14" t="s">
        <v>153</v>
      </c>
      <c r="AW486" s="14" t="s">
        <v>38</v>
      </c>
      <c r="AX486" s="14" t="s">
        <v>75</v>
      </c>
      <c r="AY486" s="280" t="s">
        <v>138</v>
      </c>
    </row>
    <row r="487" s="12" customFormat="1">
      <c r="B487" s="248"/>
      <c r="C487" s="249"/>
      <c r="D487" s="250" t="s">
        <v>148</v>
      </c>
      <c r="E487" s="251" t="s">
        <v>23</v>
      </c>
      <c r="F487" s="252" t="s">
        <v>517</v>
      </c>
      <c r="G487" s="249"/>
      <c r="H487" s="253">
        <v>6.6509999999999998</v>
      </c>
      <c r="I487" s="254"/>
      <c r="J487" s="249"/>
      <c r="K487" s="249"/>
      <c r="L487" s="255"/>
      <c r="M487" s="256"/>
      <c r="N487" s="257"/>
      <c r="O487" s="257"/>
      <c r="P487" s="257"/>
      <c r="Q487" s="257"/>
      <c r="R487" s="257"/>
      <c r="S487" s="257"/>
      <c r="T487" s="258"/>
      <c r="AT487" s="259" t="s">
        <v>148</v>
      </c>
      <c r="AU487" s="259" t="s">
        <v>84</v>
      </c>
      <c r="AV487" s="12" t="s">
        <v>84</v>
      </c>
      <c r="AW487" s="12" t="s">
        <v>38</v>
      </c>
      <c r="AX487" s="12" t="s">
        <v>75</v>
      </c>
      <c r="AY487" s="259" t="s">
        <v>138</v>
      </c>
    </row>
    <row r="488" s="15" customFormat="1">
      <c r="B488" s="283"/>
      <c r="C488" s="284"/>
      <c r="D488" s="250" t="s">
        <v>148</v>
      </c>
      <c r="E488" s="285" t="s">
        <v>23</v>
      </c>
      <c r="F488" s="286" t="s">
        <v>183</v>
      </c>
      <c r="G488" s="284"/>
      <c r="H488" s="287">
        <v>139.67500000000001</v>
      </c>
      <c r="I488" s="288"/>
      <c r="J488" s="284"/>
      <c r="K488" s="284"/>
      <c r="L488" s="289"/>
      <c r="M488" s="290"/>
      <c r="N488" s="291"/>
      <c r="O488" s="291"/>
      <c r="P488" s="291"/>
      <c r="Q488" s="291"/>
      <c r="R488" s="291"/>
      <c r="S488" s="291"/>
      <c r="T488" s="292"/>
      <c r="AT488" s="293" t="s">
        <v>148</v>
      </c>
      <c r="AU488" s="293" t="s">
        <v>84</v>
      </c>
      <c r="AV488" s="15" t="s">
        <v>146</v>
      </c>
      <c r="AW488" s="15" t="s">
        <v>38</v>
      </c>
      <c r="AX488" s="15" t="s">
        <v>82</v>
      </c>
      <c r="AY488" s="293" t="s">
        <v>138</v>
      </c>
    </row>
    <row r="489" s="1" customFormat="1" ht="25.5" customHeight="1">
      <c r="B489" s="47"/>
      <c r="C489" s="236" t="s">
        <v>518</v>
      </c>
      <c r="D489" s="236" t="s">
        <v>141</v>
      </c>
      <c r="E489" s="237" t="s">
        <v>519</v>
      </c>
      <c r="F489" s="238" t="s">
        <v>520</v>
      </c>
      <c r="G489" s="239" t="s">
        <v>144</v>
      </c>
      <c r="H489" s="240">
        <v>198.40000000000001</v>
      </c>
      <c r="I489" s="241"/>
      <c r="J489" s="242">
        <f>ROUND(I489*H489,2)</f>
        <v>0</v>
      </c>
      <c r="K489" s="238" t="s">
        <v>145</v>
      </c>
      <c r="L489" s="73"/>
      <c r="M489" s="243" t="s">
        <v>23</v>
      </c>
      <c r="N489" s="244" t="s">
        <v>46</v>
      </c>
      <c r="O489" s="48"/>
      <c r="P489" s="245">
        <f>O489*H489</f>
        <v>0</v>
      </c>
      <c r="Q489" s="245">
        <v>0</v>
      </c>
      <c r="R489" s="245">
        <f>Q489*H489</f>
        <v>0</v>
      </c>
      <c r="S489" s="245">
        <v>0</v>
      </c>
      <c r="T489" s="246">
        <f>S489*H489</f>
        <v>0</v>
      </c>
      <c r="AR489" s="25" t="s">
        <v>146</v>
      </c>
      <c r="AT489" s="25" t="s">
        <v>141</v>
      </c>
      <c r="AU489" s="25" t="s">
        <v>84</v>
      </c>
      <c r="AY489" s="25" t="s">
        <v>138</v>
      </c>
      <c r="BE489" s="247">
        <f>IF(N489="základní",J489,0)</f>
        <v>0</v>
      </c>
      <c r="BF489" s="247">
        <f>IF(N489="snížená",J489,0)</f>
        <v>0</v>
      </c>
      <c r="BG489" s="247">
        <f>IF(N489="zákl. přenesená",J489,0)</f>
        <v>0</v>
      </c>
      <c r="BH489" s="247">
        <f>IF(N489="sníž. přenesená",J489,0)</f>
        <v>0</v>
      </c>
      <c r="BI489" s="247">
        <f>IF(N489="nulová",J489,0)</f>
        <v>0</v>
      </c>
      <c r="BJ489" s="25" t="s">
        <v>82</v>
      </c>
      <c r="BK489" s="247">
        <f>ROUND(I489*H489,2)</f>
        <v>0</v>
      </c>
      <c r="BL489" s="25" t="s">
        <v>146</v>
      </c>
      <c r="BM489" s="25" t="s">
        <v>521</v>
      </c>
    </row>
    <row r="490" s="1" customFormat="1">
      <c r="B490" s="47"/>
      <c r="C490" s="75"/>
      <c r="D490" s="250" t="s">
        <v>157</v>
      </c>
      <c r="E490" s="75"/>
      <c r="F490" s="281" t="s">
        <v>522</v>
      </c>
      <c r="G490" s="75"/>
      <c r="H490" s="75"/>
      <c r="I490" s="204"/>
      <c r="J490" s="75"/>
      <c r="K490" s="75"/>
      <c r="L490" s="73"/>
      <c r="M490" s="282"/>
      <c r="N490" s="48"/>
      <c r="O490" s="48"/>
      <c r="P490" s="48"/>
      <c r="Q490" s="48"/>
      <c r="R490" s="48"/>
      <c r="S490" s="48"/>
      <c r="T490" s="96"/>
      <c r="AT490" s="25" t="s">
        <v>157</v>
      </c>
      <c r="AU490" s="25" t="s">
        <v>84</v>
      </c>
    </row>
    <row r="491" s="12" customFormat="1">
      <c r="B491" s="248"/>
      <c r="C491" s="249"/>
      <c r="D491" s="250" t="s">
        <v>148</v>
      </c>
      <c r="E491" s="251" t="s">
        <v>23</v>
      </c>
      <c r="F491" s="252" t="s">
        <v>523</v>
      </c>
      <c r="G491" s="249"/>
      <c r="H491" s="253">
        <v>198.40000000000001</v>
      </c>
      <c r="I491" s="254"/>
      <c r="J491" s="249"/>
      <c r="K491" s="249"/>
      <c r="L491" s="255"/>
      <c r="M491" s="256"/>
      <c r="N491" s="257"/>
      <c r="O491" s="257"/>
      <c r="P491" s="257"/>
      <c r="Q491" s="257"/>
      <c r="R491" s="257"/>
      <c r="S491" s="257"/>
      <c r="T491" s="258"/>
      <c r="AT491" s="259" t="s">
        <v>148</v>
      </c>
      <c r="AU491" s="259" t="s">
        <v>84</v>
      </c>
      <c r="AV491" s="12" t="s">
        <v>84</v>
      </c>
      <c r="AW491" s="12" t="s">
        <v>38</v>
      </c>
      <c r="AX491" s="12" t="s">
        <v>82</v>
      </c>
      <c r="AY491" s="259" t="s">
        <v>138</v>
      </c>
    </row>
    <row r="492" s="1" customFormat="1" ht="25.5" customHeight="1">
      <c r="B492" s="47"/>
      <c r="C492" s="236" t="s">
        <v>524</v>
      </c>
      <c r="D492" s="236" t="s">
        <v>141</v>
      </c>
      <c r="E492" s="237" t="s">
        <v>525</v>
      </c>
      <c r="F492" s="238" t="s">
        <v>526</v>
      </c>
      <c r="G492" s="239" t="s">
        <v>144</v>
      </c>
      <c r="H492" s="240">
        <v>1765.3679999999999</v>
      </c>
      <c r="I492" s="241"/>
      <c r="J492" s="242">
        <f>ROUND(I492*H492,2)</f>
        <v>0</v>
      </c>
      <c r="K492" s="238" t="s">
        <v>145</v>
      </c>
      <c r="L492" s="73"/>
      <c r="M492" s="243" t="s">
        <v>23</v>
      </c>
      <c r="N492" s="244" t="s">
        <v>46</v>
      </c>
      <c r="O492" s="48"/>
      <c r="P492" s="245">
        <f>O492*H492</f>
        <v>0</v>
      </c>
      <c r="Q492" s="245">
        <v>0</v>
      </c>
      <c r="R492" s="245">
        <f>Q492*H492</f>
        <v>0</v>
      </c>
      <c r="S492" s="245">
        <v>0</v>
      </c>
      <c r="T492" s="246">
        <f>S492*H492</f>
        <v>0</v>
      </c>
      <c r="AR492" s="25" t="s">
        <v>146</v>
      </c>
      <c r="AT492" s="25" t="s">
        <v>141</v>
      </c>
      <c r="AU492" s="25" t="s">
        <v>84</v>
      </c>
      <c r="AY492" s="25" t="s">
        <v>138</v>
      </c>
      <c r="BE492" s="247">
        <f>IF(N492="základní",J492,0)</f>
        <v>0</v>
      </c>
      <c r="BF492" s="247">
        <f>IF(N492="snížená",J492,0)</f>
        <v>0</v>
      </c>
      <c r="BG492" s="247">
        <f>IF(N492="zákl. přenesená",J492,0)</f>
        <v>0</v>
      </c>
      <c r="BH492" s="247">
        <f>IF(N492="sníž. přenesená",J492,0)</f>
        <v>0</v>
      </c>
      <c r="BI492" s="247">
        <f>IF(N492="nulová",J492,0)</f>
        <v>0</v>
      </c>
      <c r="BJ492" s="25" t="s">
        <v>82</v>
      </c>
      <c r="BK492" s="247">
        <f>ROUND(I492*H492,2)</f>
        <v>0</v>
      </c>
      <c r="BL492" s="25" t="s">
        <v>146</v>
      </c>
      <c r="BM492" s="25" t="s">
        <v>527</v>
      </c>
    </row>
    <row r="493" s="1" customFormat="1">
      <c r="B493" s="47"/>
      <c r="C493" s="75"/>
      <c r="D493" s="250" t="s">
        <v>157</v>
      </c>
      <c r="E493" s="75"/>
      <c r="F493" s="281" t="s">
        <v>522</v>
      </c>
      <c r="G493" s="75"/>
      <c r="H493" s="75"/>
      <c r="I493" s="204"/>
      <c r="J493" s="75"/>
      <c r="K493" s="75"/>
      <c r="L493" s="73"/>
      <c r="M493" s="282"/>
      <c r="N493" s="48"/>
      <c r="O493" s="48"/>
      <c r="P493" s="48"/>
      <c r="Q493" s="48"/>
      <c r="R493" s="48"/>
      <c r="S493" s="48"/>
      <c r="T493" s="96"/>
      <c r="AT493" s="25" t="s">
        <v>157</v>
      </c>
      <c r="AU493" s="25" t="s">
        <v>84</v>
      </c>
    </row>
    <row r="494" s="13" customFormat="1">
      <c r="B494" s="260"/>
      <c r="C494" s="261"/>
      <c r="D494" s="250" t="s">
        <v>148</v>
      </c>
      <c r="E494" s="262" t="s">
        <v>23</v>
      </c>
      <c r="F494" s="263" t="s">
        <v>421</v>
      </c>
      <c r="G494" s="261"/>
      <c r="H494" s="262" t="s">
        <v>23</v>
      </c>
      <c r="I494" s="264"/>
      <c r="J494" s="261"/>
      <c r="K494" s="261"/>
      <c r="L494" s="265"/>
      <c r="M494" s="266"/>
      <c r="N494" s="267"/>
      <c r="O494" s="267"/>
      <c r="P494" s="267"/>
      <c r="Q494" s="267"/>
      <c r="R494" s="267"/>
      <c r="S494" s="267"/>
      <c r="T494" s="268"/>
      <c r="AT494" s="269" t="s">
        <v>148</v>
      </c>
      <c r="AU494" s="269" t="s">
        <v>84</v>
      </c>
      <c r="AV494" s="13" t="s">
        <v>82</v>
      </c>
      <c r="AW494" s="13" t="s">
        <v>38</v>
      </c>
      <c r="AX494" s="13" t="s">
        <v>75</v>
      </c>
      <c r="AY494" s="269" t="s">
        <v>138</v>
      </c>
    </row>
    <row r="495" s="13" customFormat="1">
      <c r="B495" s="260"/>
      <c r="C495" s="261"/>
      <c r="D495" s="250" t="s">
        <v>148</v>
      </c>
      <c r="E495" s="262" t="s">
        <v>23</v>
      </c>
      <c r="F495" s="263" t="s">
        <v>422</v>
      </c>
      <c r="G495" s="261"/>
      <c r="H495" s="262" t="s">
        <v>23</v>
      </c>
      <c r="I495" s="264"/>
      <c r="J495" s="261"/>
      <c r="K495" s="261"/>
      <c r="L495" s="265"/>
      <c r="M495" s="266"/>
      <c r="N495" s="267"/>
      <c r="O495" s="267"/>
      <c r="P495" s="267"/>
      <c r="Q495" s="267"/>
      <c r="R495" s="267"/>
      <c r="S495" s="267"/>
      <c r="T495" s="268"/>
      <c r="AT495" s="269" t="s">
        <v>148</v>
      </c>
      <c r="AU495" s="269" t="s">
        <v>84</v>
      </c>
      <c r="AV495" s="13" t="s">
        <v>82</v>
      </c>
      <c r="AW495" s="13" t="s">
        <v>38</v>
      </c>
      <c r="AX495" s="13" t="s">
        <v>75</v>
      </c>
      <c r="AY495" s="269" t="s">
        <v>138</v>
      </c>
    </row>
    <row r="496" s="12" customFormat="1">
      <c r="B496" s="248"/>
      <c r="C496" s="249"/>
      <c r="D496" s="250" t="s">
        <v>148</v>
      </c>
      <c r="E496" s="251" t="s">
        <v>23</v>
      </c>
      <c r="F496" s="252" t="s">
        <v>423</v>
      </c>
      <c r="G496" s="249"/>
      <c r="H496" s="253">
        <v>93.022999999999996</v>
      </c>
      <c r="I496" s="254"/>
      <c r="J496" s="249"/>
      <c r="K496" s="249"/>
      <c r="L496" s="255"/>
      <c r="M496" s="256"/>
      <c r="N496" s="257"/>
      <c r="O496" s="257"/>
      <c r="P496" s="257"/>
      <c r="Q496" s="257"/>
      <c r="R496" s="257"/>
      <c r="S496" s="257"/>
      <c r="T496" s="258"/>
      <c r="AT496" s="259" t="s">
        <v>148</v>
      </c>
      <c r="AU496" s="259" t="s">
        <v>84</v>
      </c>
      <c r="AV496" s="12" t="s">
        <v>84</v>
      </c>
      <c r="AW496" s="12" t="s">
        <v>38</v>
      </c>
      <c r="AX496" s="12" t="s">
        <v>75</v>
      </c>
      <c r="AY496" s="259" t="s">
        <v>138</v>
      </c>
    </row>
    <row r="497" s="12" customFormat="1">
      <c r="B497" s="248"/>
      <c r="C497" s="249"/>
      <c r="D497" s="250" t="s">
        <v>148</v>
      </c>
      <c r="E497" s="251" t="s">
        <v>23</v>
      </c>
      <c r="F497" s="252" t="s">
        <v>424</v>
      </c>
      <c r="G497" s="249"/>
      <c r="H497" s="253">
        <v>297.82499999999999</v>
      </c>
      <c r="I497" s="254"/>
      <c r="J497" s="249"/>
      <c r="K497" s="249"/>
      <c r="L497" s="255"/>
      <c r="M497" s="256"/>
      <c r="N497" s="257"/>
      <c r="O497" s="257"/>
      <c r="P497" s="257"/>
      <c r="Q497" s="257"/>
      <c r="R497" s="257"/>
      <c r="S497" s="257"/>
      <c r="T497" s="258"/>
      <c r="AT497" s="259" t="s">
        <v>148</v>
      </c>
      <c r="AU497" s="259" t="s">
        <v>84</v>
      </c>
      <c r="AV497" s="12" t="s">
        <v>84</v>
      </c>
      <c r="AW497" s="12" t="s">
        <v>38</v>
      </c>
      <c r="AX497" s="12" t="s">
        <v>75</v>
      </c>
      <c r="AY497" s="259" t="s">
        <v>138</v>
      </c>
    </row>
    <row r="498" s="12" customFormat="1">
      <c r="B498" s="248"/>
      <c r="C498" s="249"/>
      <c r="D498" s="250" t="s">
        <v>148</v>
      </c>
      <c r="E498" s="251" t="s">
        <v>23</v>
      </c>
      <c r="F498" s="252" t="s">
        <v>425</v>
      </c>
      <c r="G498" s="249"/>
      <c r="H498" s="253">
        <v>329.07999999999998</v>
      </c>
      <c r="I498" s="254"/>
      <c r="J498" s="249"/>
      <c r="K498" s="249"/>
      <c r="L498" s="255"/>
      <c r="M498" s="256"/>
      <c r="N498" s="257"/>
      <c r="O498" s="257"/>
      <c r="P498" s="257"/>
      <c r="Q498" s="257"/>
      <c r="R498" s="257"/>
      <c r="S498" s="257"/>
      <c r="T498" s="258"/>
      <c r="AT498" s="259" t="s">
        <v>148</v>
      </c>
      <c r="AU498" s="259" t="s">
        <v>84</v>
      </c>
      <c r="AV498" s="12" t="s">
        <v>84</v>
      </c>
      <c r="AW498" s="12" t="s">
        <v>38</v>
      </c>
      <c r="AX498" s="12" t="s">
        <v>75</v>
      </c>
      <c r="AY498" s="259" t="s">
        <v>138</v>
      </c>
    </row>
    <row r="499" s="12" customFormat="1">
      <c r="B499" s="248"/>
      <c r="C499" s="249"/>
      <c r="D499" s="250" t="s">
        <v>148</v>
      </c>
      <c r="E499" s="251" t="s">
        <v>23</v>
      </c>
      <c r="F499" s="252" t="s">
        <v>426</v>
      </c>
      <c r="G499" s="249"/>
      <c r="H499" s="253">
        <v>329.07999999999998</v>
      </c>
      <c r="I499" s="254"/>
      <c r="J499" s="249"/>
      <c r="K499" s="249"/>
      <c r="L499" s="255"/>
      <c r="M499" s="256"/>
      <c r="N499" s="257"/>
      <c r="O499" s="257"/>
      <c r="P499" s="257"/>
      <c r="Q499" s="257"/>
      <c r="R499" s="257"/>
      <c r="S499" s="257"/>
      <c r="T499" s="258"/>
      <c r="AT499" s="259" t="s">
        <v>148</v>
      </c>
      <c r="AU499" s="259" t="s">
        <v>84</v>
      </c>
      <c r="AV499" s="12" t="s">
        <v>84</v>
      </c>
      <c r="AW499" s="12" t="s">
        <v>38</v>
      </c>
      <c r="AX499" s="12" t="s">
        <v>75</v>
      </c>
      <c r="AY499" s="259" t="s">
        <v>138</v>
      </c>
    </row>
    <row r="500" s="12" customFormat="1">
      <c r="B500" s="248"/>
      <c r="C500" s="249"/>
      <c r="D500" s="250" t="s">
        <v>148</v>
      </c>
      <c r="E500" s="251" t="s">
        <v>23</v>
      </c>
      <c r="F500" s="252" t="s">
        <v>427</v>
      </c>
      <c r="G500" s="249"/>
      <c r="H500" s="253">
        <v>329.07999999999998</v>
      </c>
      <c r="I500" s="254"/>
      <c r="J500" s="249"/>
      <c r="K500" s="249"/>
      <c r="L500" s="255"/>
      <c r="M500" s="256"/>
      <c r="N500" s="257"/>
      <c r="O500" s="257"/>
      <c r="P500" s="257"/>
      <c r="Q500" s="257"/>
      <c r="R500" s="257"/>
      <c r="S500" s="257"/>
      <c r="T500" s="258"/>
      <c r="AT500" s="259" t="s">
        <v>148</v>
      </c>
      <c r="AU500" s="259" t="s">
        <v>84</v>
      </c>
      <c r="AV500" s="12" t="s">
        <v>84</v>
      </c>
      <c r="AW500" s="12" t="s">
        <v>38</v>
      </c>
      <c r="AX500" s="12" t="s">
        <v>75</v>
      </c>
      <c r="AY500" s="259" t="s">
        <v>138</v>
      </c>
    </row>
    <row r="501" s="12" customFormat="1">
      <c r="B501" s="248"/>
      <c r="C501" s="249"/>
      <c r="D501" s="250" t="s">
        <v>148</v>
      </c>
      <c r="E501" s="251" t="s">
        <v>23</v>
      </c>
      <c r="F501" s="252" t="s">
        <v>428</v>
      </c>
      <c r="G501" s="249"/>
      <c r="H501" s="253">
        <v>350.005</v>
      </c>
      <c r="I501" s="254"/>
      <c r="J501" s="249"/>
      <c r="K501" s="249"/>
      <c r="L501" s="255"/>
      <c r="M501" s="256"/>
      <c r="N501" s="257"/>
      <c r="O501" s="257"/>
      <c r="P501" s="257"/>
      <c r="Q501" s="257"/>
      <c r="R501" s="257"/>
      <c r="S501" s="257"/>
      <c r="T501" s="258"/>
      <c r="AT501" s="259" t="s">
        <v>148</v>
      </c>
      <c r="AU501" s="259" t="s">
        <v>84</v>
      </c>
      <c r="AV501" s="12" t="s">
        <v>84</v>
      </c>
      <c r="AW501" s="12" t="s">
        <v>38</v>
      </c>
      <c r="AX501" s="12" t="s">
        <v>75</v>
      </c>
      <c r="AY501" s="259" t="s">
        <v>138</v>
      </c>
    </row>
    <row r="502" s="14" customFormat="1">
      <c r="B502" s="270"/>
      <c r="C502" s="271"/>
      <c r="D502" s="250" t="s">
        <v>148</v>
      </c>
      <c r="E502" s="272" t="s">
        <v>23</v>
      </c>
      <c r="F502" s="273" t="s">
        <v>152</v>
      </c>
      <c r="G502" s="271"/>
      <c r="H502" s="274">
        <v>1728.0930000000001</v>
      </c>
      <c r="I502" s="275"/>
      <c r="J502" s="271"/>
      <c r="K502" s="271"/>
      <c r="L502" s="276"/>
      <c r="M502" s="277"/>
      <c r="N502" s="278"/>
      <c r="O502" s="278"/>
      <c r="P502" s="278"/>
      <c r="Q502" s="278"/>
      <c r="R502" s="278"/>
      <c r="S502" s="278"/>
      <c r="T502" s="279"/>
      <c r="AT502" s="280" t="s">
        <v>148</v>
      </c>
      <c r="AU502" s="280" t="s">
        <v>84</v>
      </c>
      <c r="AV502" s="14" t="s">
        <v>153</v>
      </c>
      <c r="AW502" s="14" t="s">
        <v>38</v>
      </c>
      <c r="AX502" s="14" t="s">
        <v>75</v>
      </c>
      <c r="AY502" s="280" t="s">
        <v>138</v>
      </c>
    </row>
    <row r="503" s="13" customFormat="1">
      <c r="B503" s="260"/>
      <c r="C503" s="261"/>
      <c r="D503" s="250" t="s">
        <v>148</v>
      </c>
      <c r="E503" s="262" t="s">
        <v>23</v>
      </c>
      <c r="F503" s="263" t="s">
        <v>429</v>
      </c>
      <c r="G503" s="261"/>
      <c r="H503" s="262" t="s">
        <v>23</v>
      </c>
      <c r="I503" s="264"/>
      <c r="J503" s="261"/>
      <c r="K503" s="261"/>
      <c r="L503" s="265"/>
      <c r="M503" s="266"/>
      <c r="N503" s="267"/>
      <c r="O503" s="267"/>
      <c r="P503" s="267"/>
      <c r="Q503" s="267"/>
      <c r="R503" s="267"/>
      <c r="S503" s="267"/>
      <c r="T503" s="268"/>
      <c r="AT503" s="269" t="s">
        <v>148</v>
      </c>
      <c r="AU503" s="269" t="s">
        <v>84</v>
      </c>
      <c r="AV503" s="13" t="s">
        <v>82</v>
      </c>
      <c r="AW503" s="13" t="s">
        <v>38</v>
      </c>
      <c r="AX503" s="13" t="s">
        <v>75</v>
      </c>
      <c r="AY503" s="269" t="s">
        <v>138</v>
      </c>
    </row>
    <row r="504" s="12" customFormat="1">
      <c r="B504" s="248"/>
      <c r="C504" s="249"/>
      <c r="D504" s="250" t="s">
        <v>148</v>
      </c>
      <c r="E504" s="251" t="s">
        <v>23</v>
      </c>
      <c r="F504" s="252" t="s">
        <v>430</v>
      </c>
      <c r="G504" s="249"/>
      <c r="H504" s="253">
        <v>7.8470000000000004</v>
      </c>
      <c r="I504" s="254"/>
      <c r="J504" s="249"/>
      <c r="K504" s="249"/>
      <c r="L504" s="255"/>
      <c r="M504" s="256"/>
      <c r="N504" s="257"/>
      <c r="O504" s="257"/>
      <c r="P504" s="257"/>
      <c r="Q504" s="257"/>
      <c r="R504" s="257"/>
      <c r="S504" s="257"/>
      <c r="T504" s="258"/>
      <c r="AT504" s="259" t="s">
        <v>148</v>
      </c>
      <c r="AU504" s="259" t="s">
        <v>84</v>
      </c>
      <c r="AV504" s="12" t="s">
        <v>84</v>
      </c>
      <c r="AW504" s="12" t="s">
        <v>38</v>
      </c>
      <c r="AX504" s="12" t="s">
        <v>75</v>
      </c>
      <c r="AY504" s="259" t="s">
        <v>138</v>
      </c>
    </row>
    <row r="505" s="12" customFormat="1">
      <c r="B505" s="248"/>
      <c r="C505" s="249"/>
      <c r="D505" s="250" t="s">
        <v>148</v>
      </c>
      <c r="E505" s="251" t="s">
        <v>23</v>
      </c>
      <c r="F505" s="252" t="s">
        <v>431</v>
      </c>
      <c r="G505" s="249"/>
      <c r="H505" s="253">
        <v>29.428000000000001</v>
      </c>
      <c r="I505" s="254"/>
      <c r="J505" s="249"/>
      <c r="K505" s="249"/>
      <c r="L505" s="255"/>
      <c r="M505" s="256"/>
      <c r="N505" s="257"/>
      <c r="O505" s="257"/>
      <c r="P505" s="257"/>
      <c r="Q505" s="257"/>
      <c r="R505" s="257"/>
      <c r="S505" s="257"/>
      <c r="T505" s="258"/>
      <c r="AT505" s="259" t="s">
        <v>148</v>
      </c>
      <c r="AU505" s="259" t="s">
        <v>84</v>
      </c>
      <c r="AV505" s="12" t="s">
        <v>84</v>
      </c>
      <c r="AW505" s="12" t="s">
        <v>38</v>
      </c>
      <c r="AX505" s="12" t="s">
        <v>75</v>
      </c>
      <c r="AY505" s="259" t="s">
        <v>138</v>
      </c>
    </row>
    <row r="506" s="14" customFormat="1">
      <c r="B506" s="270"/>
      <c r="C506" s="271"/>
      <c r="D506" s="250" t="s">
        <v>148</v>
      </c>
      <c r="E506" s="272" t="s">
        <v>23</v>
      </c>
      <c r="F506" s="273" t="s">
        <v>152</v>
      </c>
      <c r="G506" s="271"/>
      <c r="H506" s="274">
        <v>37.274999999999999</v>
      </c>
      <c r="I506" s="275"/>
      <c r="J506" s="271"/>
      <c r="K506" s="271"/>
      <c r="L506" s="276"/>
      <c r="M506" s="277"/>
      <c r="N506" s="278"/>
      <c r="O506" s="278"/>
      <c r="P506" s="278"/>
      <c r="Q506" s="278"/>
      <c r="R506" s="278"/>
      <c r="S506" s="278"/>
      <c r="T506" s="279"/>
      <c r="AT506" s="280" t="s">
        <v>148</v>
      </c>
      <c r="AU506" s="280" t="s">
        <v>84</v>
      </c>
      <c r="AV506" s="14" t="s">
        <v>153</v>
      </c>
      <c r="AW506" s="14" t="s">
        <v>38</v>
      </c>
      <c r="AX506" s="14" t="s">
        <v>75</v>
      </c>
      <c r="AY506" s="280" t="s">
        <v>138</v>
      </c>
    </row>
    <row r="507" s="15" customFormat="1">
      <c r="B507" s="283"/>
      <c r="C507" s="284"/>
      <c r="D507" s="250" t="s">
        <v>148</v>
      </c>
      <c r="E507" s="285" t="s">
        <v>23</v>
      </c>
      <c r="F507" s="286" t="s">
        <v>183</v>
      </c>
      <c r="G507" s="284"/>
      <c r="H507" s="287">
        <v>1765.3679999999999</v>
      </c>
      <c r="I507" s="288"/>
      <c r="J507" s="284"/>
      <c r="K507" s="284"/>
      <c r="L507" s="289"/>
      <c r="M507" s="290"/>
      <c r="N507" s="291"/>
      <c r="O507" s="291"/>
      <c r="P507" s="291"/>
      <c r="Q507" s="291"/>
      <c r="R507" s="291"/>
      <c r="S507" s="291"/>
      <c r="T507" s="292"/>
      <c r="AT507" s="293" t="s">
        <v>148</v>
      </c>
      <c r="AU507" s="293" t="s">
        <v>84</v>
      </c>
      <c r="AV507" s="15" t="s">
        <v>146</v>
      </c>
      <c r="AW507" s="15" t="s">
        <v>38</v>
      </c>
      <c r="AX507" s="15" t="s">
        <v>82</v>
      </c>
      <c r="AY507" s="293" t="s">
        <v>138</v>
      </c>
    </row>
    <row r="508" s="1" customFormat="1" ht="16.5" customHeight="1">
      <c r="B508" s="47"/>
      <c r="C508" s="236" t="s">
        <v>528</v>
      </c>
      <c r="D508" s="236" t="s">
        <v>141</v>
      </c>
      <c r="E508" s="237" t="s">
        <v>529</v>
      </c>
      <c r="F508" s="238" t="s">
        <v>530</v>
      </c>
      <c r="G508" s="239" t="s">
        <v>144</v>
      </c>
      <c r="H508" s="240">
        <v>88.992000000000004</v>
      </c>
      <c r="I508" s="241"/>
      <c r="J508" s="242">
        <f>ROUND(I508*H508,2)</f>
        <v>0</v>
      </c>
      <c r="K508" s="238" t="s">
        <v>145</v>
      </c>
      <c r="L508" s="73"/>
      <c r="M508" s="243" t="s">
        <v>23</v>
      </c>
      <c r="N508" s="244" t="s">
        <v>46</v>
      </c>
      <c r="O508" s="48"/>
      <c r="P508" s="245">
        <f>O508*H508</f>
        <v>0</v>
      </c>
      <c r="Q508" s="245">
        <v>0.013520000000000001</v>
      </c>
      <c r="R508" s="245">
        <f>Q508*H508</f>
        <v>1.2031718400000002</v>
      </c>
      <c r="S508" s="245">
        <v>0</v>
      </c>
      <c r="T508" s="246">
        <f>S508*H508</f>
        <v>0</v>
      </c>
      <c r="AR508" s="25" t="s">
        <v>146</v>
      </c>
      <c r="AT508" s="25" t="s">
        <v>141</v>
      </c>
      <c r="AU508" s="25" t="s">
        <v>84</v>
      </c>
      <c r="AY508" s="25" t="s">
        <v>138</v>
      </c>
      <c r="BE508" s="247">
        <f>IF(N508="základní",J508,0)</f>
        <v>0</v>
      </c>
      <c r="BF508" s="247">
        <f>IF(N508="snížená",J508,0)</f>
        <v>0</v>
      </c>
      <c r="BG508" s="247">
        <f>IF(N508="zákl. přenesená",J508,0)</f>
        <v>0</v>
      </c>
      <c r="BH508" s="247">
        <f>IF(N508="sníž. přenesená",J508,0)</f>
        <v>0</v>
      </c>
      <c r="BI508" s="247">
        <f>IF(N508="nulová",J508,0)</f>
        <v>0</v>
      </c>
      <c r="BJ508" s="25" t="s">
        <v>82</v>
      </c>
      <c r="BK508" s="247">
        <f>ROUND(I508*H508,2)</f>
        <v>0</v>
      </c>
      <c r="BL508" s="25" t="s">
        <v>146</v>
      </c>
      <c r="BM508" s="25" t="s">
        <v>531</v>
      </c>
    </row>
    <row r="509" s="13" customFormat="1">
      <c r="B509" s="260"/>
      <c r="C509" s="261"/>
      <c r="D509" s="250" t="s">
        <v>148</v>
      </c>
      <c r="E509" s="262" t="s">
        <v>23</v>
      </c>
      <c r="F509" s="263" t="s">
        <v>532</v>
      </c>
      <c r="G509" s="261"/>
      <c r="H509" s="262" t="s">
        <v>23</v>
      </c>
      <c r="I509" s="264"/>
      <c r="J509" s="261"/>
      <c r="K509" s="261"/>
      <c r="L509" s="265"/>
      <c r="M509" s="266"/>
      <c r="N509" s="267"/>
      <c r="O509" s="267"/>
      <c r="P509" s="267"/>
      <c r="Q509" s="267"/>
      <c r="R509" s="267"/>
      <c r="S509" s="267"/>
      <c r="T509" s="268"/>
      <c r="AT509" s="269" t="s">
        <v>148</v>
      </c>
      <c r="AU509" s="269" t="s">
        <v>84</v>
      </c>
      <c r="AV509" s="13" t="s">
        <v>82</v>
      </c>
      <c r="AW509" s="13" t="s">
        <v>38</v>
      </c>
      <c r="AX509" s="13" t="s">
        <v>75</v>
      </c>
      <c r="AY509" s="269" t="s">
        <v>138</v>
      </c>
    </row>
    <row r="510" s="12" customFormat="1">
      <c r="B510" s="248"/>
      <c r="C510" s="249"/>
      <c r="D510" s="250" t="s">
        <v>148</v>
      </c>
      <c r="E510" s="251" t="s">
        <v>23</v>
      </c>
      <c r="F510" s="252" t="s">
        <v>533</v>
      </c>
      <c r="G510" s="249"/>
      <c r="H510" s="253">
        <v>5.9969999999999999</v>
      </c>
      <c r="I510" s="254"/>
      <c r="J510" s="249"/>
      <c r="K510" s="249"/>
      <c r="L510" s="255"/>
      <c r="M510" s="256"/>
      <c r="N510" s="257"/>
      <c r="O510" s="257"/>
      <c r="P510" s="257"/>
      <c r="Q510" s="257"/>
      <c r="R510" s="257"/>
      <c r="S510" s="257"/>
      <c r="T510" s="258"/>
      <c r="AT510" s="259" t="s">
        <v>148</v>
      </c>
      <c r="AU510" s="259" t="s">
        <v>84</v>
      </c>
      <c r="AV510" s="12" t="s">
        <v>84</v>
      </c>
      <c r="AW510" s="12" t="s">
        <v>38</v>
      </c>
      <c r="AX510" s="12" t="s">
        <v>75</v>
      </c>
      <c r="AY510" s="259" t="s">
        <v>138</v>
      </c>
    </row>
    <row r="511" s="12" customFormat="1">
      <c r="B511" s="248"/>
      <c r="C511" s="249"/>
      <c r="D511" s="250" t="s">
        <v>148</v>
      </c>
      <c r="E511" s="251" t="s">
        <v>23</v>
      </c>
      <c r="F511" s="252" t="s">
        <v>534</v>
      </c>
      <c r="G511" s="249"/>
      <c r="H511" s="253">
        <v>14.855</v>
      </c>
      <c r="I511" s="254"/>
      <c r="J511" s="249"/>
      <c r="K511" s="249"/>
      <c r="L511" s="255"/>
      <c r="M511" s="256"/>
      <c r="N511" s="257"/>
      <c r="O511" s="257"/>
      <c r="P511" s="257"/>
      <c r="Q511" s="257"/>
      <c r="R511" s="257"/>
      <c r="S511" s="257"/>
      <c r="T511" s="258"/>
      <c r="AT511" s="259" t="s">
        <v>148</v>
      </c>
      <c r="AU511" s="259" t="s">
        <v>84</v>
      </c>
      <c r="AV511" s="12" t="s">
        <v>84</v>
      </c>
      <c r="AW511" s="12" t="s">
        <v>38</v>
      </c>
      <c r="AX511" s="12" t="s">
        <v>75</v>
      </c>
      <c r="AY511" s="259" t="s">
        <v>138</v>
      </c>
    </row>
    <row r="512" s="12" customFormat="1">
      <c r="B512" s="248"/>
      <c r="C512" s="249"/>
      <c r="D512" s="250" t="s">
        <v>148</v>
      </c>
      <c r="E512" s="251" t="s">
        <v>23</v>
      </c>
      <c r="F512" s="252" t="s">
        <v>535</v>
      </c>
      <c r="G512" s="249"/>
      <c r="H512" s="253">
        <v>63.140000000000001</v>
      </c>
      <c r="I512" s="254"/>
      <c r="J512" s="249"/>
      <c r="K512" s="249"/>
      <c r="L512" s="255"/>
      <c r="M512" s="256"/>
      <c r="N512" s="257"/>
      <c r="O512" s="257"/>
      <c r="P512" s="257"/>
      <c r="Q512" s="257"/>
      <c r="R512" s="257"/>
      <c r="S512" s="257"/>
      <c r="T512" s="258"/>
      <c r="AT512" s="259" t="s">
        <v>148</v>
      </c>
      <c r="AU512" s="259" t="s">
        <v>84</v>
      </c>
      <c r="AV512" s="12" t="s">
        <v>84</v>
      </c>
      <c r="AW512" s="12" t="s">
        <v>38</v>
      </c>
      <c r="AX512" s="12" t="s">
        <v>75</v>
      </c>
      <c r="AY512" s="259" t="s">
        <v>138</v>
      </c>
    </row>
    <row r="513" s="14" customFormat="1">
      <c r="B513" s="270"/>
      <c r="C513" s="271"/>
      <c r="D513" s="250" t="s">
        <v>148</v>
      </c>
      <c r="E513" s="272" t="s">
        <v>23</v>
      </c>
      <c r="F513" s="273" t="s">
        <v>152</v>
      </c>
      <c r="G513" s="271"/>
      <c r="H513" s="274">
        <v>83.992000000000004</v>
      </c>
      <c r="I513" s="275"/>
      <c r="J513" s="271"/>
      <c r="K513" s="271"/>
      <c r="L513" s="276"/>
      <c r="M513" s="277"/>
      <c r="N513" s="278"/>
      <c r="O513" s="278"/>
      <c r="P513" s="278"/>
      <c r="Q513" s="278"/>
      <c r="R513" s="278"/>
      <c r="S513" s="278"/>
      <c r="T513" s="279"/>
      <c r="AT513" s="280" t="s">
        <v>148</v>
      </c>
      <c r="AU513" s="280" t="s">
        <v>84</v>
      </c>
      <c r="AV513" s="14" t="s">
        <v>153</v>
      </c>
      <c r="AW513" s="14" t="s">
        <v>38</v>
      </c>
      <c r="AX513" s="14" t="s">
        <v>75</v>
      </c>
      <c r="AY513" s="280" t="s">
        <v>138</v>
      </c>
    </row>
    <row r="514" s="12" customFormat="1">
      <c r="B514" s="248"/>
      <c r="C514" s="249"/>
      <c r="D514" s="250" t="s">
        <v>148</v>
      </c>
      <c r="E514" s="251" t="s">
        <v>23</v>
      </c>
      <c r="F514" s="252" t="s">
        <v>189</v>
      </c>
      <c r="G514" s="249"/>
      <c r="H514" s="253">
        <v>5</v>
      </c>
      <c r="I514" s="254"/>
      <c r="J514" s="249"/>
      <c r="K514" s="249"/>
      <c r="L514" s="255"/>
      <c r="M514" s="256"/>
      <c r="N514" s="257"/>
      <c r="O514" s="257"/>
      <c r="P514" s="257"/>
      <c r="Q514" s="257"/>
      <c r="R514" s="257"/>
      <c r="S514" s="257"/>
      <c r="T514" s="258"/>
      <c r="AT514" s="259" t="s">
        <v>148</v>
      </c>
      <c r="AU514" s="259" t="s">
        <v>84</v>
      </c>
      <c r="AV514" s="12" t="s">
        <v>84</v>
      </c>
      <c r="AW514" s="12" t="s">
        <v>38</v>
      </c>
      <c r="AX514" s="12" t="s">
        <v>75</v>
      </c>
      <c r="AY514" s="259" t="s">
        <v>138</v>
      </c>
    </row>
    <row r="515" s="15" customFormat="1">
      <c r="B515" s="283"/>
      <c r="C515" s="284"/>
      <c r="D515" s="250" t="s">
        <v>148</v>
      </c>
      <c r="E515" s="285" t="s">
        <v>23</v>
      </c>
      <c r="F515" s="286" t="s">
        <v>183</v>
      </c>
      <c r="G515" s="284"/>
      <c r="H515" s="287">
        <v>88.992000000000004</v>
      </c>
      <c r="I515" s="288"/>
      <c r="J515" s="284"/>
      <c r="K515" s="284"/>
      <c r="L515" s="289"/>
      <c r="M515" s="290"/>
      <c r="N515" s="291"/>
      <c r="O515" s="291"/>
      <c r="P515" s="291"/>
      <c r="Q515" s="291"/>
      <c r="R515" s="291"/>
      <c r="S515" s="291"/>
      <c r="T515" s="292"/>
      <c r="AT515" s="293" t="s">
        <v>148</v>
      </c>
      <c r="AU515" s="293" t="s">
        <v>84</v>
      </c>
      <c r="AV515" s="15" t="s">
        <v>146</v>
      </c>
      <c r="AW515" s="15" t="s">
        <v>38</v>
      </c>
      <c r="AX515" s="15" t="s">
        <v>82</v>
      </c>
      <c r="AY515" s="293" t="s">
        <v>138</v>
      </c>
    </row>
    <row r="516" s="1" customFormat="1" ht="16.5" customHeight="1">
      <c r="B516" s="47"/>
      <c r="C516" s="236" t="s">
        <v>9</v>
      </c>
      <c r="D516" s="236" t="s">
        <v>141</v>
      </c>
      <c r="E516" s="237" t="s">
        <v>536</v>
      </c>
      <c r="F516" s="238" t="s">
        <v>537</v>
      </c>
      <c r="G516" s="239" t="s">
        <v>144</v>
      </c>
      <c r="H516" s="240">
        <v>88.992000000000004</v>
      </c>
      <c r="I516" s="241"/>
      <c r="J516" s="242">
        <f>ROUND(I516*H516,2)</f>
        <v>0</v>
      </c>
      <c r="K516" s="238" t="s">
        <v>145</v>
      </c>
      <c r="L516" s="73"/>
      <c r="M516" s="243" t="s">
        <v>23</v>
      </c>
      <c r="N516" s="244" t="s">
        <v>46</v>
      </c>
      <c r="O516" s="48"/>
      <c r="P516" s="245">
        <f>O516*H516</f>
        <v>0</v>
      </c>
      <c r="Q516" s="245">
        <v>0</v>
      </c>
      <c r="R516" s="245">
        <f>Q516*H516</f>
        <v>0</v>
      </c>
      <c r="S516" s="245">
        <v>0</v>
      </c>
      <c r="T516" s="246">
        <f>S516*H516</f>
        <v>0</v>
      </c>
      <c r="AR516" s="25" t="s">
        <v>146</v>
      </c>
      <c r="AT516" s="25" t="s">
        <v>141</v>
      </c>
      <c r="AU516" s="25" t="s">
        <v>84</v>
      </c>
      <c r="AY516" s="25" t="s">
        <v>138</v>
      </c>
      <c r="BE516" s="247">
        <f>IF(N516="základní",J516,0)</f>
        <v>0</v>
      </c>
      <c r="BF516" s="247">
        <f>IF(N516="snížená",J516,0)</f>
        <v>0</v>
      </c>
      <c r="BG516" s="247">
        <f>IF(N516="zákl. přenesená",J516,0)</f>
        <v>0</v>
      </c>
      <c r="BH516" s="247">
        <f>IF(N516="sníž. přenesená",J516,0)</f>
        <v>0</v>
      </c>
      <c r="BI516" s="247">
        <f>IF(N516="nulová",J516,0)</f>
        <v>0</v>
      </c>
      <c r="BJ516" s="25" t="s">
        <v>82</v>
      </c>
      <c r="BK516" s="247">
        <f>ROUND(I516*H516,2)</f>
        <v>0</v>
      </c>
      <c r="BL516" s="25" t="s">
        <v>146</v>
      </c>
      <c r="BM516" s="25" t="s">
        <v>538</v>
      </c>
    </row>
    <row r="517" s="12" customFormat="1">
      <c r="B517" s="248"/>
      <c r="C517" s="249"/>
      <c r="D517" s="250" t="s">
        <v>148</v>
      </c>
      <c r="E517" s="251" t="s">
        <v>23</v>
      </c>
      <c r="F517" s="252" t="s">
        <v>539</v>
      </c>
      <c r="G517" s="249"/>
      <c r="H517" s="253">
        <v>88.992000000000004</v>
      </c>
      <c r="I517" s="254"/>
      <c r="J517" s="249"/>
      <c r="K517" s="249"/>
      <c r="L517" s="255"/>
      <c r="M517" s="256"/>
      <c r="N517" s="257"/>
      <c r="O517" s="257"/>
      <c r="P517" s="257"/>
      <c r="Q517" s="257"/>
      <c r="R517" s="257"/>
      <c r="S517" s="257"/>
      <c r="T517" s="258"/>
      <c r="AT517" s="259" t="s">
        <v>148</v>
      </c>
      <c r="AU517" s="259" t="s">
        <v>84</v>
      </c>
      <c r="AV517" s="12" t="s">
        <v>84</v>
      </c>
      <c r="AW517" s="12" t="s">
        <v>38</v>
      </c>
      <c r="AX517" s="12" t="s">
        <v>82</v>
      </c>
      <c r="AY517" s="259" t="s">
        <v>138</v>
      </c>
    </row>
    <row r="518" s="1" customFormat="1" ht="25.5" customHeight="1">
      <c r="B518" s="47"/>
      <c r="C518" s="236" t="s">
        <v>540</v>
      </c>
      <c r="D518" s="236" t="s">
        <v>141</v>
      </c>
      <c r="E518" s="237" t="s">
        <v>541</v>
      </c>
      <c r="F518" s="238" t="s">
        <v>542</v>
      </c>
      <c r="G518" s="239" t="s">
        <v>144</v>
      </c>
      <c r="H518" s="240">
        <v>220.47999999999999</v>
      </c>
      <c r="I518" s="241"/>
      <c r="J518" s="242">
        <f>ROUND(I518*H518,2)</f>
        <v>0</v>
      </c>
      <c r="K518" s="238" t="s">
        <v>145</v>
      </c>
      <c r="L518" s="73"/>
      <c r="M518" s="243" t="s">
        <v>23</v>
      </c>
      <c r="N518" s="244" t="s">
        <v>46</v>
      </c>
      <c r="O518" s="48"/>
      <c r="P518" s="245">
        <f>O518*H518</f>
        <v>0</v>
      </c>
      <c r="Q518" s="245">
        <v>0.063</v>
      </c>
      <c r="R518" s="245">
        <f>Q518*H518</f>
        <v>13.890239999999999</v>
      </c>
      <c r="S518" s="245">
        <v>0</v>
      </c>
      <c r="T518" s="246">
        <f>S518*H518</f>
        <v>0</v>
      </c>
      <c r="AR518" s="25" t="s">
        <v>146</v>
      </c>
      <c r="AT518" s="25" t="s">
        <v>141</v>
      </c>
      <c r="AU518" s="25" t="s">
        <v>84</v>
      </c>
      <c r="AY518" s="25" t="s">
        <v>138</v>
      </c>
      <c r="BE518" s="247">
        <f>IF(N518="základní",J518,0)</f>
        <v>0</v>
      </c>
      <c r="BF518" s="247">
        <f>IF(N518="snížená",J518,0)</f>
        <v>0</v>
      </c>
      <c r="BG518" s="247">
        <f>IF(N518="zákl. přenesená",J518,0)</f>
        <v>0</v>
      </c>
      <c r="BH518" s="247">
        <f>IF(N518="sníž. přenesená",J518,0)</f>
        <v>0</v>
      </c>
      <c r="BI518" s="247">
        <f>IF(N518="nulová",J518,0)</f>
        <v>0</v>
      </c>
      <c r="BJ518" s="25" t="s">
        <v>82</v>
      </c>
      <c r="BK518" s="247">
        <f>ROUND(I518*H518,2)</f>
        <v>0</v>
      </c>
      <c r="BL518" s="25" t="s">
        <v>146</v>
      </c>
      <c r="BM518" s="25" t="s">
        <v>543</v>
      </c>
    </row>
    <row r="519" s="1" customFormat="1">
      <c r="B519" s="47"/>
      <c r="C519" s="75"/>
      <c r="D519" s="250" t="s">
        <v>157</v>
      </c>
      <c r="E519" s="75"/>
      <c r="F519" s="281" t="s">
        <v>544</v>
      </c>
      <c r="G519" s="75"/>
      <c r="H519" s="75"/>
      <c r="I519" s="204"/>
      <c r="J519" s="75"/>
      <c r="K519" s="75"/>
      <c r="L519" s="73"/>
      <c r="M519" s="282"/>
      <c r="N519" s="48"/>
      <c r="O519" s="48"/>
      <c r="P519" s="48"/>
      <c r="Q519" s="48"/>
      <c r="R519" s="48"/>
      <c r="S519" s="48"/>
      <c r="T519" s="96"/>
      <c r="AT519" s="25" t="s">
        <v>157</v>
      </c>
      <c r="AU519" s="25" t="s">
        <v>84</v>
      </c>
    </row>
    <row r="520" s="13" customFormat="1">
      <c r="B520" s="260"/>
      <c r="C520" s="261"/>
      <c r="D520" s="250" t="s">
        <v>148</v>
      </c>
      <c r="E520" s="262" t="s">
        <v>23</v>
      </c>
      <c r="F520" s="263" t="s">
        <v>532</v>
      </c>
      <c r="G520" s="261"/>
      <c r="H520" s="262" t="s">
        <v>23</v>
      </c>
      <c r="I520" s="264"/>
      <c r="J520" s="261"/>
      <c r="K520" s="261"/>
      <c r="L520" s="265"/>
      <c r="M520" s="266"/>
      <c r="N520" s="267"/>
      <c r="O520" s="267"/>
      <c r="P520" s="267"/>
      <c r="Q520" s="267"/>
      <c r="R520" s="267"/>
      <c r="S520" s="267"/>
      <c r="T520" s="268"/>
      <c r="AT520" s="269" t="s">
        <v>148</v>
      </c>
      <c r="AU520" s="269" t="s">
        <v>84</v>
      </c>
      <c r="AV520" s="13" t="s">
        <v>82</v>
      </c>
      <c r="AW520" s="13" t="s">
        <v>38</v>
      </c>
      <c r="AX520" s="13" t="s">
        <v>75</v>
      </c>
      <c r="AY520" s="269" t="s">
        <v>138</v>
      </c>
    </row>
    <row r="521" s="12" customFormat="1">
      <c r="B521" s="248"/>
      <c r="C521" s="249"/>
      <c r="D521" s="250" t="s">
        <v>148</v>
      </c>
      <c r="E521" s="251" t="s">
        <v>23</v>
      </c>
      <c r="F521" s="252" t="s">
        <v>545</v>
      </c>
      <c r="G521" s="249"/>
      <c r="H521" s="253">
        <v>14.993</v>
      </c>
      <c r="I521" s="254"/>
      <c r="J521" s="249"/>
      <c r="K521" s="249"/>
      <c r="L521" s="255"/>
      <c r="M521" s="256"/>
      <c r="N521" s="257"/>
      <c r="O521" s="257"/>
      <c r="P521" s="257"/>
      <c r="Q521" s="257"/>
      <c r="R521" s="257"/>
      <c r="S521" s="257"/>
      <c r="T521" s="258"/>
      <c r="AT521" s="259" t="s">
        <v>148</v>
      </c>
      <c r="AU521" s="259" t="s">
        <v>84</v>
      </c>
      <c r="AV521" s="12" t="s">
        <v>84</v>
      </c>
      <c r="AW521" s="12" t="s">
        <v>38</v>
      </c>
      <c r="AX521" s="12" t="s">
        <v>75</v>
      </c>
      <c r="AY521" s="259" t="s">
        <v>138</v>
      </c>
    </row>
    <row r="522" s="12" customFormat="1">
      <c r="B522" s="248"/>
      <c r="C522" s="249"/>
      <c r="D522" s="250" t="s">
        <v>148</v>
      </c>
      <c r="E522" s="251" t="s">
        <v>23</v>
      </c>
      <c r="F522" s="252" t="s">
        <v>546</v>
      </c>
      <c r="G522" s="249"/>
      <c r="H522" s="253">
        <v>37.137999999999998</v>
      </c>
      <c r="I522" s="254"/>
      <c r="J522" s="249"/>
      <c r="K522" s="249"/>
      <c r="L522" s="255"/>
      <c r="M522" s="256"/>
      <c r="N522" s="257"/>
      <c r="O522" s="257"/>
      <c r="P522" s="257"/>
      <c r="Q522" s="257"/>
      <c r="R522" s="257"/>
      <c r="S522" s="257"/>
      <c r="T522" s="258"/>
      <c r="AT522" s="259" t="s">
        <v>148</v>
      </c>
      <c r="AU522" s="259" t="s">
        <v>84</v>
      </c>
      <c r="AV522" s="12" t="s">
        <v>84</v>
      </c>
      <c r="AW522" s="12" t="s">
        <v>38</v>
      </c>
      <c r="AX522" s="12" t="s">
        <v>75</v>
      </c>
      <c r="AY522" s="259" t="s">
        <v>138</v>
      </c>
    </row>
    <row r="523" s="12" customFormat="1">
      <c r="B523" s="248"/>
      <c r="C523" s="249"/>
      <c r="D523" s="250" t="s">
        <v>148</v>
      </c>
      <c r="E523" s="251" t="s">
        <v>23</v>
      </c>
      <c r="F523" s="252" t="s">
        <v>547</v>
      </c>
      <c r="G523" s="249"/>
      <c r="H523" s="253">
        <v>157.84999999999999</v>
      </c>
      <c r="I523" s="254"/>
      <c r="J523" s="249"/>
      <c r="K523" s="249"/>
      <c r="L523" s="255"/>
      <c r="M523" s="256"/>
      <c r="N523" s="257"/>
      <c r="O523" s="257"/>
      <c r="P523" s="257"/>
      <c r="Q523" s="257"/>
      <c r="R523" s="257"/>
      <c r="S523" s="257"/>
      <c r="T523" s="258"/>
      <c r="AT523" s="259" t="s">
        <v>148</v>
      </c>
      <c r="AU523" s="259" t="s">
        <v>84</v>
      </c>
      <c r="AV523" s="12" t="s">
        <v>84</v>
      </c>
      <c r="AW523" s="12" t="s">
        <v>38</v>
      </c>
      <c r="AX523" s="12" t="s">
        <v>75</v>
      </c>
      <c r="AY523" s="259" t="s">
        <v>138</v>
      </c>
    </row>
    <row r="524" s="14" customFormat="1">
      <c r="B524" s="270"/>
      <c r="C524" s="271"/>
      <c r="D524" s="250" t="s">
        <v>148</v>
      </c>
      <c r="E524" s="272" t="s">
        <v>23</v>
      </c>
      <c r="F524" s="273" t="s">
        <v>152</v>
      </c>
      <c r="G524" s="271"/>
      <c r="H524" s="274">
        <v>209.981</v>
      </c>
      <c r="I524" s="275"/>
      <c r="J524" s="271"/>
      <c r="K524" s="271"/>
      <c r="L524" s="276"/>
      <c r="M524" s="277"/>
      <c r="N524" s="278"/>
      <c r="O524" s="278"/>
      <c r="P524" s="278"/>
      <c r="Q524" s="278"/>
      <c r="R524" s="278"/>
      <c r="S524" s="278"/>
      <c r="T524" s="279"/>
      <c r="AT524" s="280" t="s">
        <v>148</v>
      </c>
      <c r="AU524" s="280" t="s">
        <v>84</v>
      </c>
      <c r="AV524" s="14" t="s">
        <v>153</v>
      </c>
      <c r="AW524" s="14" t="s">
        <v>38</v>
      </c>
      <c r="AX524" s="14" t="s">
        <v>75</v>
      </c>
      <c r="AY524" s="280" t="s">
        <v>138</v>
      </c>
    </row>
    <row r="525" s="12" customFormat="1">
      <c r="B525" s="248"/>
      <c r="C525" s="249"/>
      <c r="D525" s="250" t="s">
        <v>148</v>
      </c>
      <c r="E525" s="251" t="s">
        <v>23</v>
      </c>
      <c r="F525" s="252" t="s">
        <v>548</v>
      </c>
      <c r="G525" s="249"/>
      <c r="H525" s="253">
        <v>10.499000000000001</v>
      </c>
      <c r="I525" s="254"/>
      <c r="J525" s="249"/>
      <c r="K525" s="249"/>
      <c r="L525" s="255"/>
      <c r="M525" s="256"/>
      <c r="N525" s="257"/>
      <c r="O525" s="257"/>
      <c r="P525" s="257"/>
      <c r="Q525" s="257"/>
      <c r="R525" s="257"/>
      <c r="S525" s="257"/>
      <c r="T525" s="258"/>
      <c r="AT525" s="259" t="s">
        <v>148</v>
      </c>
      <c r="AU525" s="259" t="s">
        <v>84</v>
      </c>
      <c r="AV525" s="12" t="s">
        <v>84</v>
      </c>
      <c r="AW525" s="12" t="s">
        <v>38</v>
      </c>
      <c r="AX525" s="12" t="s">
        <v>75</v>
      </c>
      <c r="AY525" s="259" t="s">
        <v>138</v>
      </c>
    </row>
    <row r="526" s="15" customFormat="1">
      <c r="B526" s="283"/>
      <c r="C526" s="284"/>
      <c r="D526" s="250" t="s">
        <v>148</v>
      </c>
      <c r="E526" s="285" t="s">
        <v>23</v>
      </c>
      <c r="F526" s="286" t="s">
        <v>183</v>
      </c>
      <c r="G526" s="284"/>
      <c r="H526" s="287">
        <v>220.47999999999999</v>
      </c>
      <c r="I526" s="288"/>
      <c r="J526" s="284"/>
      <c r="K526" s="284"/>
      <c r="L526" s="289"/>
      <c r="M526" s="290"/>
      <c r="N526" s="291"/>
      <c r="O526" s="291"/>
      <c r="P526" s="291"/>
      <c r="Q526" s="291"/>
      <c r="R526" s="291"/>
      <c r="S526" s="291"/>
      <c r="T526" s="292"/>
      <c r="AT526" s="293" t="s">
        <v>148</v>
      </c>
      <c r="AU526" s="293" t="s">
        <v>84</v>
      </c>
      <c r="AV526" s="15" t="s">
        <v>146</v>
      </c>
      <c r="AW526" s="15" t="s">
        <v>38</v>
      </c>
      <c r="AX526" s="15" t="s">
        <v>82</v>
      </c>
      <c r="AY526" s="293" t="s">
        <v>138</v>
      </c>
    </row>
    <row r="527" s="11" customFormat="1" ht="29.88" customHeight="1">
      <c r="B527" s="220"/>
      <c r="C527" s="221"/>
      <c r="D527" s="222" t="s">
        <v>74</v>
      </c>
      <c r="E527" s="234" t="s">
        <v>417</v>
      </c>
      <c r="F527" s="234" t="s">
        <v>549</v>
      </c>
      <c r="G527" s="221"/>
      <c r="H527" s="221"/>
      <c r="I527" s="224"/>
      <c r="J527" s="235">
        <f>BK527</f>
        <v>0</v>
      </c>
      <c r="K527" s="221"/>
      <c r="L527" s="226"/>
      <c r="M527" s="227"/>
      <c r="N527" s="228"/>
      <c r="O527" s="228"/>
      <c r="P527" s="229">
        <f>SUM(P528:P665)</f>
        <v>0</v>
      </c>
      <c r="Q527" s="228"/>
      <c r="R527" s="229">
        <f>SUM(R528:R665)</f>
        <v>0.22222126999999997</v>
      </c>
      <c r="S527" s="228"/>
      <c r="T527" s="230">
        <f>SUM(T528:T665)</f>
        <v>78.378976000000009</v>
      </c>
      <c r="AR527" s="231" t="s">
        <v>82</v>
      </c>
      <c r="AT527" s="232" t="s">
        <v>74</v>
      </c>
      <c r="AU527" s="232" t="s">
        <v>82</v>
      </c>
      <c r="AY527" s="231" t="s">
        <v>138</v>
      </c>
      <c r="BK527" s="233">
        <f>SUM(BK528:BK665)</f>
        <v>0</v>
      </c>
    </row>
    <row r="528" s="1" customFormat="1" ht="38.25" customHeight="1">
      <c r="B528" s="47"/>
      <c r="C528" s="236" t="s">
        <v>550</v>
      </c>
      <c r="D528" s="236" t="s">
        <v>141</v>
      </c>
      <c r="E528" s="237" t="s">
        <v>551</v>
      </c>
      <c r="F528" s="238" t="s">
        <v>552</v>
      </c>
      <c r="G528" s="239" t="s">
        <v>144</v>
      </c>
      <c r="H528" s="240">
        <v>4864.1989999999996</v>
      </c>
      <c r="I528" s="241"/>
      <c r="J528" s="242">
        <f>ROUND(I528*H528,2)</f>
        <v>0</v>
      </c>
      <c r="K528" s="238" t="s">
        <v>145</v>
      </c>
      <c r="L528" s="73"/>
      <c r="M528" s="243" t="s">
        <v>23</v>
      </c>
      <c r="N528" s="244" t="s">
        <v>46</v>
      </c>
      <c r="O528" s="48"/>
      <c r="P528" s="245">
        <f>O528*H528</f>
        <v>0</v>
      </c>
      <c r="Q528" s="245">
        <v>0</v>
      </c>
      <c r="R528" s="245">
        <f>Q528*H528</f>
        <v>0</v>
      </c>
      <c r="S528" s="245">
        <v>0</v>
      </c>
      <c r="T528" s="246">
        <f>S528*H528</f>
        <v>0</v>
      </c>
      <c r="AR528" s="25" t="s">
        <v>146</v>
      </c>
      <c r="AT528" s="25" t="s">
        <v>141</v>
      </c>
      <c r="AU528" s="25" t="s">
        <v>84</v>
      </c>
      <c r="AY528" s="25" t="s">
        <v>138</v>
      </c>
      <c r="BE528" s="247">
        <f>IF(N528="základní",J528,0)</f>
        <v>0</v>
      </c>
      <c r="BF528" s="247">
        <f>IF(N528="snížená",J528,0)</f>
        <v>0</v>
      </c>
      <c r="BG528" s="247">
        <f>IF(N528="zákl. přenesená",J528,0)</f>
        <v>0</v>
      </c>
      <c r="BH528" s="247">
        <f>IF(N528="sníž. přenesená",J528,0)</f>
        <v>0</v>
      </c>
      <c r="BI528" s="247">
        <f>IF(N528="nulová",J528,0)</f>
        <v>0</v>
      </c>
      <c r="BJ528" s="25" t="s">
        <v>82</v>
      </c>
      <c r="BK528" s="247">
        <f>ROUND(I528*H528,2)</f>
        <v>0</v>
      </c>
      <c r="BL528" s="25" t="s">
        <v>146</v>
      </c>
      <c r="BM528" s="25" t="s">
        <v>553</v>
      </c>
    </row>
    <row r="529" s="1" customFormat="1">
      <c r="B529" s="47"/>
      <c r="C529" s="75"/>
      <c r="D529" s="250" t="s">
        <v>157</v>
      </c>
      <c r="E529" s="75"/>
      <c r="F529" s="281" t="s">
        <v>554</v>
      </c>
      <c r="G529" s="75"/>
      <c r="H529" s="75"/>
      <c r="I529" s="204"/>
      <c r="J529" s="75"/>
      <c r="K529" s="75"/>
      <c r="L529" s="73"/>
      <c r="M529" s="282"/>
      <c r="N529" s="48"/>
      <c r="O529" s="48"/>
      <c r="P529" s="48"/>
      <c r="Q529" s="48"/>
      <c r="R529" s="48"/>
      <c r="S529" s="48"/>
      <c r="T529" s="96"/>
      <c r="AT529" s="25" t="s">
        <v>157</v>
      </c>
      <c r="AU529" s="25" t="s">
        <v>84</v>
      </c>
    </row>
    <row r="530" s="13" customFormat="1">
      <c r="B530" s="260"/>
      <c r="C530" s="261"/>
      <c r="D530" s="250" t="s">
        <v>148</v>
      </c>
      <c r="E530" s="262" t="s">
        <v>23</v>
      </c>
      <c r="F530" s="263" t="s">
        <v>555</v>
      </c>
      <c r="G530" s="261"/>
      <c r="H530" s="262" t="s">
        <v>23</v>
      </c>
      <c r="I530" s="264"/>
      <c r="J530" s="261"/>
      <c r="K530" s="261"/>
      <c r="L530" s="265"/>
      <c r="M530" s="266"/>
      <c r="N530" s="267"/>
      <c r="O530" s="267"/>
      <c r="P530" s="267"/>
      <c r="Q530" s="267"/>
      <c r="R530" s="267"/>
      <c r="S530" s="267"/>
      <c r="T530" s="268"/>
      <c r="AT530" s="269" t="s">
        <v>148</v>
      </c>
      <c r="AU530" s="269" t="s">
        <v>84</v>
      </c>
      <c r="AV530" s="13" t="s">
        <v>82</v>
      </c>
      <c r="AW530" s="13" t="s">
        <v>38</v>
      </c>
      <c r="AX530" s="13" t="s">
        <v>75</v>
      </c>
      <c r="AY530" s="269" t="s">
        <v>138</v>
      </c>
    </row>
    <row r="531" s="13" customFormat="1">
      <c r="B531" s="260"/>
      <c r="C531" s="261"/>
      <c r="D531" s="250" t="s">
        <v>148</v>
      </c>
      <c r="E531" s="262" t="s">
        <v>23</v>
      </c>
      <c r="F531" s="263" t="s">
        <v>556</v>
      </c>
      <c r="G531" s="261"/>
      <c r="H531" s="262" t="s">
        <v>23</v>
      </c>
      <c r="I531" s="264"/>
      <c r="J531" s="261"/>
      <c r="K531" s="261"/>
      <c r="L531" s="265"/>
      <c r="M531" s="266"/>
      <c r="N531" s="267"/>
      <c r="O531" s="267"/>
      <c r="P531" s="267"/>
      <c r="Q531" s="267"/>
      <c r="R531" s="267"/>
      <c r="S531" s="267"/>
      <c r="T531" s="268"/>
      <c r="AT531" s="269" t="s">
        <v>148</v>
      </c>
      <c r="AU531" s="269" t="s">
        <v>84</v>
      </c>
      <c r="AV531" s="13" t="s">
        <v>82</v>
      </c>
      <c r="AW531" s="13" t="s">
        <v>38</v>
      </c>
      <c r="AX531" s="13" t="s">
        <v>75</v>
      </c>
      <c r="AY531" s="269" t="s">
        <v>138</v>
      </c>
    </row>
    <row r="532" s="12" customFormat="1">
      <c r="B532" s="248"/>
      <c r="C532" s="249"/>
      <c r="D532" s="250" t="s">
        <v>148</v>
      </c>
      <c r="E532" s="251" t="s">
        <v>23</v>
      </c>
      <c r="F532" s="252" t="s">
        <v>557</v>
      </c>
      <c r="G532" s="249"/>
      <c r="H532" s="253">
        <v>425.33999999999998</v>
      </c>
      <c r="I532" s="254"/>
      <c r="J532" s="249"/>
      <c r="K532" s="249"/>
      <c r="L532" s="255"/>
      <c r="M532" s="256"/>
      <c r="N532" s="257"/>
      <c r="O532" s="257"/>
      <c r="P532" s="257"/>
      <c r="Q532" s="257"/>
      <c r="R532" s="257"/>
      <c r="S532" s="257"/>
      <c r="T532" s="258"/>
      <c r="AT532" s="259" t="s">
        <v>148</v>
      </c>
      <c r="AU532" s="259" t="s">
        <v>84</v>
      </c>
      <c r="AV532" s="12" t="s">
        <v>84</v>
      </c>
      <c r="AW532" s="12" t="s">
        <v>38</v>
      </c>
      <c r="AX532" s="12" t="s">
        <v>75</v>
      </c>
      <c r="AY532" s="259" t="s">
        <v>138</v>
      </c>
    </row>
    <row r="533" s="12" customFormat="1">
      <c r="B533" s="248"/>
      <c r="C533" s="249"/>
      <c r="D533" s="250" t="s">
        <v>148</v>
      </c>
      <c r="E533" s="251" t="s">
        <v>23</v>
      </c>
      <c r="F533" s="252" t="s">
        <v>558</v>
      </c>
      <c r="G533" s="249"/>
      <c r="H533" s="253">
        <v>489.60000000000002</v>
      </c>
      <c r="I533" s="254"/>
      <c r="J533" s="249"/>
      <c r="K533" s="249"/>
      <c r="L533" s="255"/>
      <c r="M533" s="256"/>
      <c r="N533" s="257"/>
      <c r="O533" s="257"/>
      <c r="P533" s="257"/>
      <c r="Q533" s="257"/>
      <c r="R533" s="257"/>
      <c r="S533" s="257"/>
      <c r="T533" s="258"/>
      <c r="AT533" s="259" t="s">
        <v>148</v>
      </c>
      <c r="AU533" s="259" t="s">
        <v>84</v>
      </c>
      <c r="AV533" s="12" t="s">
        <v>84</v>
      </c>
      <c r="AW533" s="12" t="s">
        <v>38</v>
      </c>
      <c r="AX533" s="12" t="s">
        <v>75</v>
      </c>
      <c r="AY533" s="259" t="s">
        <v>138</v>
      </c>
    </row>
    <row r="534" s="13" customFormat="1">
      <c r="B534" s="260"/>
      <c r="C534" s="261"/>
      <c r="D534" s="250" t="s">
        <v>148</v>
      </c>
      <c r="E534" s="262" t="s">
        <v>23</v>
      </c>
      <c r="F534" s="263" t="s">
        <v>559</v>
      </c>
      <c r="G534" s="261"/>
      <c r="H534" s="262" t="s">
        <v>23</v>
      </c>
      <c r="I534" s="264"/>
      <c r="J534" s="261"/>
      <c r="K534" s="261"/>
      <c r="L534" s="265"/>
      <c r="M534" s="266"/>
      <c r="N534" s="267"/>
      <c r="O534" s="267"/>
      <c r="P534" s="267"/>
      <c r="Q534" s="267"/>
      <c r="R534" s="267"/>
      <c r="S534" s="267"/>
      <c r="T534" s="268"/>
      <c r="AT534" s="269" t="s">
        <v>148</v>
      </c>
      <c r="AU534" s="269" t="s">
        <v>84</v>
      </c>
      <c r="AV534" s="13" t="s">
        <v>82</v>
      </c>
      <c r="AW534" s="13" t="s">
        <v>38</v>
      </c>
      <c r="AX534" s="13" t="s">
        <v>75</v>
      </c>
      <c r="AY534" s="269" t="s">
        <v>138</v>
      </c>
    </row>
    <row r="535" s="12" customFormat="1">
      <c r="B535" s="248"/>
      <c r="C535" s="249"/>
      <c r="D535" s="250" t="s">
        <v>148</v>
      </c>
      <c r="E535" s="251" t="s">
        <v>23</v>
      </c>
      <c r="F535" s="252" t="s">
        <v>560</v>
      </c>
      <c r="G535" s="249"/>
      <c r="H535" s="253">
        <v>1929.5999999999999</v>
      </c>
      <c r="I535" s="254"/>
      <c r="J535" s="249"/>
      <c r="K535" s="249"/>
      <c r="L535" s="255"/>
      <c r="M535" s="256"/>
      <c r="N535" s="257"/>
      <c r="O535" s="257"/>
      <c r="P535" s="257"/>
      <c r="Q535" s="257"/>
      <c r="R535" s="257"/>
      <c r="S535" s="257"/>
      <c r="T535" s="258"/>
      <c r="AT535" s="259" t="s">
        <v>148</v>
      </c>
      <c r="AU535" s="259" t="s">
        <v>84</v>
      </c>
      <c r="AV535" s="12" t="s">
        <v>84</v>
      </c>
      <c r="AW535" s="12" t="s">
        <v>38</v>
      </c>
      <c r="AX535" s="12" t="s">
        <v>75</v>
      </c>
      <c r="AY535" s="259" t="s">
        <v>138</v>
      </c>
    </row>
    <row r="536" s="12" customFormat="1">
      <c r="B536" s="248"/>
      <c r="C536" s="249"/>
      <c r="D536" s="250" t="s">
        <v>148</v>
      </c>
      <c r="E536" s="251" t="s">
        <v>23</v>
      </c>
      <c r="F536" s="252" t="s">
        <v>561</v>
      </c>
      <c r="G536" s="249"/>
      <c r="H536" s="253">
        <v>1788.03</v>
      </c>
      <c r="I536" s="254"/>
      <c r="J536" s="249"/>
      <c r="K536" s="249"/>
      <c r="L536" s="255"/>
      <c r="M536" s="256"/>
      <c r="N536" s="257"/>
      <c r="O536" s="257"/>
      <c r="P536" s="257"/>
      <c r="Q536" s="257"/>
      <c r="R536" s="257"/>
      <c r="S536" s="257"/>
      <c r="T536" s="258"/>
      <c r="AT536" s="259" t="s">
        <v>148</v>
      </c>
      <c r="AU536" s="259" t="s">
        <v>84</v>
      </c>
      <c r="AV536" s="12" t="s">
        <v>84</v>
      </c>
      <c r="AW536" s="12" t="s">
        <v>38</v>
      </c>
      <c r="AX536" s="12" t="s">
        <v>75</v>
      </c>
      <c r="AY536" s="259" t="s">
        <v>138</v>
      </c>
    </row>
    <row r="537" s="14" customFormat="1">
      <c r="B537" s="270"/>
      <c r="C537" s="271"/>
      <c r="D537" s="250" t="s">
        <v>148</v>
      </c>
      <c r="E537" s="272" t="s">
        <v>23</v>
      </c>
      <c r="F537" s="273" t="s">
        <v>152</v>
      </c>
      <c r="G537" s="271"/>
      <c r="H537" s="274">
        <v>4632.5699999999997</v>
      </c>
      <c r="I537" s="275"/>
      <c r="J537" s="271"/>
      <c r="K537" s="271"/>
      <c r="L537" s="276"/>
      <c r="M537" s="277"/>
      <c r="N537" s="278"/>
      <c r="O537" s="278"/>
      <c r="P537" s="278"/>
      <c r="Q537" s="278"/>
      <c r="R537" s="278"/>
      <c r="S537" s="278"/>
      <c r="T537" s="279"/>
      <c r="AT537" s="280" t="s">
        <v>148</v>
      </c>
      <c r="AU537" s="280" t="s">
        <v>84</v>
      </c>
      <c r="AV537" s="14" t="s">
        <v>153</v>
      </c>
      <c r="AW537" s="14" t="s">
        <v>38</v>
      </c>
      <c r="AX537" s="14" t="s">
        <v>75</v>
      </c>
      <c r="AY537" s="280" t="s">
        <v>138</v>
      </c>
    </row>
    <row r="538" s="12" customFormat="1">
      <c r="B538" s="248"/>
      <c r="C538" s="249"/>
      <c r="D538" s="250" t="s">
        <v>148</v>
      </c>
      <c r="E538" s="251" t="s">
        <v>23</v>
      </c>
      <c r="F538" s="252" t="s">
        <v>562</v>
      </c>
      <c r="G538" s="249"/>
      <c r="H538" s="253">
        <v>231.62899999999999</v>
      </c>
      <c r="I538" s="254"/>
      <c r="J538" s="249"/>
      <c r="K538" s="249"/>
      <c r="L538" s="255"/>
      <c r="M538" s="256"/>
      <c r="N538" s="257"/>
      <c r="O538" s="257"/>
      <c r="P538" s="257"/>
      <c r="Q538" s="257"/>
      <c r="R538" s="257"/>
      <c r="S538" s="257"/>
      <c r="T538" s="258"/>
      <c r="AT538" s="259" t="s">
        <v>148</v>
      </c>
      <c r="AU538" s="259" t="s">
        <v>84</v>
      </c>
      <c r="AV538" s="12" t="s">
        <v>84</v>
      </c>
      <c r="AW538" s="12" t="s">
        <v>38</v>
      </c>
      <c r="AX538" s="12" t="s">
        <v>75</v>
      </c>
      <c r="AY538" s="259" t="s">
        <v>138</v>
      </c>
    </row>
    <row r="539" s="15" customFormat="1">
      <c r="B539" s="283"/>
      <c r="C539" s="284"/>
      <c r="D539" s="250" t="s">
        <v>148</v>
      </c>
      <c r="E539" s="285" t="s">
        <v>23</v>
      </c>
      <c r="F539" s="286" t="s">
        <v>183</v>
      </c>
      <c r="G539" s="284"/>
      <c r="H539" s="287">
        <v>4864.1989999999996</v>
      </c>
      <c r="I539" s="288"/>
      <c r="J539" s="284"/>
      <c r="K539" s="284"/>
      <c r="L539" s="289"/>
      <c r="M539" s="290"/>
      <c r="N539" s="291"/>
      <c r="O539" s="291"/>
      <c r="P539" s="291"/>
      <c r="Q539" s="291"/>
      <c r="R539" s="291"/>
      <c r="S539" s="291"/>
      <c r="T539" s="292"/>
      <c r="AT539" s="293" t="s">
        <v>148</v>
      </c>
      <c r="AU539" s="293" t="s">
        <v>84</v>
      </c>
      <c r="AV539" s="15" t="s">
        <v>146</v>
      </c>
      <c r="AW539" s="15" t="s">
        <v>38</v>
      </c>
      <c r="AX539" s="15" t="s">
        <v>82</v>
      </c>
      <c r="AY539" s="293" t="s">
        <v>138</v>
      </c>
    </row>
    <row r="540" s="1" customFormat="1" ht="38.25" customHeight="1">
      <c r="B540" s="47"/>
      <c r="C540" s="236" t="s">
        <v>563</v>
      </c>
      <c r="D540" s="236" t="s">
        <v>141</v>
      </c>
      <c r="E540" s="237" t="s">
        <v>564</v>
      </c>
      <c r="F540" s="238" t="s">
        <v>565</v>
      </c>
      <c r="G540" s="239" t="s">
        <v>144</v>
      </c>
      <c r="H540" s="240">
        <v>291851.94</v>
      </c>
      <c r="I540" s="241"/>
      <c r="J540" s="242">
        <f>ROUND(I540*H540,2)</f>
        <v>0</v>
      </c>
      <c r="K540" s="238" t="s">
        <v>145</v>
      </c>
      <c r="L540" s="73"/>
      <c r="M540" s="243" t="s">
        <v>23</v>
      </c>
      <c r="N540" s="244" t="s">
        <v>46</v>
      </c>
      <c r="O540" s="48"/>
      <c r="P540" s="245">
        <f>O540*H540</f>
        <v>0</v>
      </c>
      <c r="Q540" s="245">
        <v>0</v>
      </c>
      <c r="R540" s="245">
        <f>Q540*H540</f>
        <v>0</v>
      </c>
      <c r="S540" s="245">
        <v>0</v>
      </c>
      <c r="T540" s="246">
        <f>S540*H540</f>
        <v>0</v>
      </c>
      <c r="AR540" s="25" t="s">
        <v>146</v>
      </c>
      <c r="AT540" s="25" t="s">
        <v>141</v>
      </c>
      <c r="AU540" s="25" t="s">
        <v>84</v>
      </c>
      <c r="AY540" s="25" t="s">
        <v>138</v>
      </c>
      <c r="BE540" s="247">
        <f>IF(N540="základní",J540,0)</f>
        <v>0</v>
      </c>
      <c r="BF540" s="247">
        <f>IF(N540="snížená",J540,0)</f>
        <v>0</v>
      </c>
      <c r="BG540" s="247">
        <f>IF(N540="zákl. přenesená",J540,0)</f>
        <v>0</v>
      </c>
      <c r="BH540" s="247">
        <f>IF(N540="sníž. přenesená",J540,0)</f>
        <v>0</v>
      </c>
      <c r="BI540" s="247">
        <f>IF(N540="nulová",J540,0)</f>
        <v>0</v>
      </c>
      <c r="BJ540" s="25" t="s">
        <v>82</v>
      </c>
      <c r="BK540" s="247">
        <f>ROUND(I540*H540,2)</f>
        <v>0</v>
      </c>
      <c r="BL540" s="25" t="s">
        <v>146</v>
      </c>
      <c r="BM540" s="25" t="s">
        <v>566</v>
      </c>
    </row>
    <row r="541" s="1" customFormat="1">
      <c r="B541" s="47"/>
      <c r="C541" s="75"/>
      <c r="D541" s="250" t="s">
        <v>157</v>
      </c>
      <c r="E541" s="75"/>
      <c r="F541" s="281" t="s">
        <v>554</v>
      </c>
      <c r="G541" s="75"/>
      <c r="H541" s="75"/>
      <c r="I541" s="204"/>
      <c r="J541" s="75"/>
      <c r="K541" s="75"/>
      <c r="L541" s="73"/>
      <c r="M541" s="282"/>
      <c r="N541" s="48"/>
      <c r="O541" s="48"/>
      <c r="P541" s="48"/>
      <c r="Q541" s="48"/>
      <c r="R541" s="48"/>
      <c r="S541" s="48"/>
      <c r="T541" s="96"/>
      <c r="AT541" s="25" t="s">
        <v>157</v>
      </c>
      <c r="AU541" s="25" t="s">
        <v>84</v>
      </c>
    </row>
    <row r="542" s="12" customFormat="1">
      <c r="B542" s="248"/>
      <c r="C542" s="249"/>
      <c r="D542" s="250" t="s">
        <v>148</v>
      </c>
      <c r="E542" s="251" t="s">
        <v>23</v>
      </c>
      <c r="F542" s="252" t="s">
        <v>567</v>
      </c>
      <c r="G542" s="249"/>
      <c r="H542" s="253">
        <v>291851.94</v>
      </c>
      <c r="I542" s="254"/>
      <c r="J542" s="249"/>
      <c r="K542" s="249"/>
      <c r="L542" s="255"/>
      <c r="M542" s="256"/>
      <c r="N542" s="257"/>
      <c r="O542" s="257"/>
      <c r="P542" s="257"/>
      <c r="Q542" s="257"/>
      <c r="R542" s="257"/>
      <c r="S542" s="257"/>
      <c r="T542" s="258"/>
      <c r="AT542" s="259" t="s">
        <v>148</v>
      </c>
      <c r="AU542" s="259" t="s">
        <v>84</v>
      </c>
      <c r="AV542" s="12" t="s">
        <v>84</v>
      </c>
      <c r="AW542" s="12" t="s">
        <v>38</v>
      </c>
      <c r="AX542" s="12" t="s">
        <v>82</v>
      </c>
      <c r="AY542" s="259" t="s">
        <v>138</v>
      </c>
    </row>
    <row r="543" s="1" customFormat="1" ht="38.25" customHeight="1">
      <c r="B543" s="47"/>
      <c r="C543" s="236" t="s">
        <v>568</v>
      </c>
      <c r="D543" s="236" t="s">
        <v>141</v>
      </c>
      <c r="E543" s="237" t="s">
        <v>569</v>
      </c>
      <c r="F543" s="238" t="s">
        <v>570</v>
      </c>
      <c r="G543" s="239" t="s">
        <v>144</v>
      </c>
      <c r="H543" s="240">
        <v>4864.1989999999996</v>
      </c>
      <c r="I543" s="241"/>
      <c r="J543" s="242">
        <f>ROUND(I543*H543,2)</f>
        <v>0</v>
      </c>
      <c r="K543" s="238" t="s">
        <v>145</v>
      </c>
      <c r="L543" s="73"/>
      <c r="M543" s="243" t="s">
        <v>23</v>
      </c>
      <c r="N543" s="244" t="s">
        <v>46</v>
      </c>
      <c r="O543" s="48"/>
      <c r="P543" s="245">
        <f>O543*H543</f>
        <v>0</v>
      </c>
      <c r="Q543" s="245">
        <v>0</v>
      </c>
      <c r="R543" s="245">
        <f>Q543*H543</f>
        <v>0</v>
      </c>
      <c r="S543" s="245">
        <v>0</v>
      </c>
      <c r="T543" s="246">
        <f>S543*H543</f>
        <v>0</v>
      </c>
      <c r="AR543" s="25" t="s">
        <v>146</v>
      </c>
      <c r="AT543" s="25" t="s">
        <v>141</v>
      </c>
      <c r="AU543" s="25" t="s">
        <v>84</v>
      </c>
      <c r="AY543" s="25" t="s">
        <v>138</v>
      </c>
      <c r="BE543" s="247">
        <f>IF(N543="základní",J543,0)</f>
        <v>0</v>
      </c>
      <c r="BF543" s="247">
        <f>IF(N543="snížená",J543,0)</f>
        <v>0</v>
      </c>
      <c r="BG543" s="247">
        <f>IF(N543="zákl. přenesená",J543,0)</f>
        <v>0</v>
      </c>
      <c r="BH543" s="247">
        <f>IF(N543="sníž. přenesená",J543,0)</f>
        <v>0</v>
      </c>
      <c r="BI543" s="247">
        <f>IF(N543="nulová",J543,0)</f>
        <v>0</v>
      </c>
      <c r="BJ543" s="25" t="s">
        <v>82</v>
      </c>
      <c r="BK543" s="247">
        <f>ROUND(I543*H543,2)</f>
        <v>0</v>
      </c>
      <c r="BL543" s="25" t="s">
        <v>146</v>
      </c>
      <c r="BM543" s="25" t="s">
        <v>571</v>
      </c>
    </row>
    <row r="544" s="1" customFormat="1">
      <c r="B544" s="47"/>
      <c r="C544" s="75"/>
      <c r="D544" s="250" t="s">
        <v>157</v>
      </c>
      <c r="E544" s="75"/>
      <c r="F544" s="281" t="s">
        <v>572</v>
      </c>
      <c r="G544" s="75"/>
      <c r="H544" s="75"/>
      <c r="I544" s="204"/>
      <c r="J544" s="75"/>
      <c r="K544" s="75"/>
      <c r="L544" s="73"/>
      <c r="M544" s="282"/>
      <c r="N544" s="48"/>
      <c r="O544" s="48"/>
      <c r="P544" s="48"/>
      <c r="Q544" s="48"/>
      <c r="R544" s="48"/>
      <c r="S544" s="48"/>
      <c r="T544" s="96"/>
      <c r="AT544" s="25" t="s">
        <v>157</v>
      </c>
      <c r="AU544" s="25" t="s">
        <v>84</v>
      </c>
    </row>
    <row r="545" s="12" customFormat="1">
      <c r="B545" s="248"/>
      <c r="C545" s="249"/>
      <c r="D545" s="250" t="s">
        <v>148</v>
      </c>
      <c r="E545" s="251" t="s">
        <v>23</v>
      </c>
      <c r="F545" s="252" t="s">
        <v>573</v>
      </c>
      <c r="G545" s="249"/>
      <c r="H545" s="253">
        <v>4864.1989999999996</v>
      </c>
      <c r="I545" s="254"/>
      <c r="J545" s="249"/>
      <c r="K545" s="249"/>
      <c r="L545" s="255"/>
      <c r="M545" s="256"/>
      <c r="N545" s="257"/>
      <c r="O545" s="257"/>
      <c r="P545" s="257"/>
      <c r="Q545" s="257"/>
      <c r="R545" s="257"/>
      <c r="S545" s="257"/>
      <c r="T545" s="258"/>
      <c r="AT545" s="259" t="s">
        <v>148</v>
      </c>
      <c r="AU545" s="259" t="s">
        <v>84</v>
      </c>
      <c r="AV545" s="12" t="s">
        <v>84</v>
      </c>
      <c r="AW545" s="12" t="s">
        <v>38</v>
      </c>
      <c r="AX545" s="12" t="s">
        <v>82</v>
      </c>
      <c r="AY545" s="259" t="s">
        <v>138</v>
      </c>
    </row>
    <row r="546" s="1" customFormat="1" ht="25.5" customHeight="1">
      <c r="B546" s="47"/>
      <c r="C546" s="236" t="s">
        <v>574</v>
      </c>
      <c r="D546" s="236" t="s">
        <v>141</v>
      </c>
      <c r="E546" s="237" t="s">
        <v>575</v>
      </c>
      <c r="F546" s="238" t="s">
        <v>576</v>
      </c>
      <c r="G546" s="239" t="s">
        <v>438</v>
      </c>
      <c r="H546" s="240">
        <v>2685.375</v>
      </c>
      <c r="I546" s="241"/>
      <c r="J546" s="242">
        <f>ROUND(I546*H546,2)</f>
        <v>0</v>
      </c>
      <c r="K546" s="238" t="s">
        <v>145</v>
      </c>
      <c r="L546" s="73"/>
      <c r="M546" s="243" t="s">
        <v>23</v>
      </c>
      <c r="N546" s="244" t="s">
        <v>46</v>
      </c>
      <c r="O546" s="48"/>
      <c r="P546" s="245">
        <f>O546*H546</f>
        <v>0</v>
      </c>
      <c r="Q546" s="245">
        <v>0</v>
      </c>
      <c r="R546" s="245">
        <f>Q546*H546</f>
        <v>0</v>
      </c>
      <c r="S546" s="245">
        <v>0</v>
      </c>
      <c r="T546" s="246">
        <f>S546*H546</f>
        <v>0</v>
      </c>
      <c r="AR546" s="25" t="s">
        <v>146</v>
      </c>
      <c r="AT546" s="25" t="s">
        <v>141</v>
      </c>
      <c r="AU546" s="25" t="s">
        <v>84</v>
      </c>
      <c r="AY546" s="25" t="s">
        <v>138</v>
      </c>
      <c r="BE546" s="247">
        <f>IF(N546="základní",J546,0)</f>
        <v>0</v>
      </c>
      <c r="BF546" s="247">
        <f>IF(N546="snížená",J546,0)</f>
        <v>0</v>
      </c>
      <c r="BG546" s="247">
        <f>IF(N546="zákl. přenesená",J546,0)</f>
        <v>0</v>
      </c>
      <c r="BH546" s="247">
        <f>IF(N546="sníž. přenesená",J546,0)</f>
        <v>0</v>
      </c>
      <c r="BI546" s="247">
        <f>IF(N546="nulová",J546,0)</f>
        <v>0</v>
      </c>
      <c r="BJ546" s="25" t="s">
        <v>82</v>
      </c>
      <c r="BK546" s="247">
        <f>ROUND(I546*H546,2)</f>
        <v>0</v>
      </c>
      <c r="BL546" s="25" t="s">
        <v>146</v>
      </c>
      <c r="BM546" s="25" t="s">
        <v>577</v>
      </c>
    </row>
    <row r="547" s="1" customFormat="1">
      <c r="B547" s="47"/>
      <c r="C547" s="75"/>
      <c r="D547" s="250" t="s">
        <v>157</v>
      </c>
      <c r="E547" s="75"/>
      <c r="F547" s="281" t="s">
        <v>578</v>
      </c>
      <c r="G547" s="75"/>
      <c r="H547" s="75"/>
      <c r="I547" s="204"/>
      <c r="J547" s="75"/>
      <c r="K547" s="75"/>
      <c r="L547" s="73"/>
      <c r="M547" s="282"/>
      <c r="N547" s="48"/>
      <c r="O547" s="48"/>
      <c r="P547" s="48"/>
      <c r="Q547" s="48"/>
      <c r="R547" s="48"/>
      <c r="S547" s="48"/>
      <c r="T547" s="96"/>
      <c r="AT547" s="25" t="s">
        <v>157</v>
      </c>
      <c r="AU547" s="25" t="s">
        <v>84</v>
      </c>
    </row>
    <row r="548" s="13" customFormat="1">
      <c r="B548" s="260"/>
      <c r="C548" s="261"/>
      <c r="D548" s="250" t="s">
        <v>148</v>
      </c>
      <c r="E548" s="262" t="s">
        <v>23</v>
      </c>
      <c r="F548" s="263" t="s">
        <v>555</v>
      </c>
      <c r="G548" s="261"/>
      <c r="H548" s="262" t="s">
        <v>23</v>
      </c>
      <c r="I548" s="264"/>
      <c r="J548" s="261"/>
      <c r="K548" s="261"/>
      <c r="L548" s="265"/>
      <c r="M548" s="266"/>
      <c r="N548" s="267"/>
      <c r="O548" s="267"/>
      <c r="P548" s="267"/>
      <c r="Q548" s="267"/>
      <c r="R548" s="267"/>
      <c r="S548" s="267"/>
      <c r="T548" s="268"/>
      <c r="AT548" s="269" t="s">
        <v>148</v>
      </c>
      <c r="AU548" s="269" t="s">
        <v>84</v>
      </c>
      <c r="AV548" s="13" t="s">
        <v>82</v>
      </c>
      <c r="AW548" s="13" t="s">
        <v>38</v>
      </c>
      <c r="AX548" s="13" t="s">
        <v>75</v>
      </c>
      <c r="AY548" s="269" t="s">
        <v>138</v>
      </c>
    </row>
    <row r="549" s="13" customFormat="1">
      <c r="B549" s="260"/>
      <c r="C549" s="261"/>
      <c r="D549" s="250" t="s">
        <v>148</v>
      </c>
      <c r="E549" s="262" t="s">
        <v>23</v>
      </c>
      <c r="F549" s="263" t="s">
        <v>556</v>
      </c>
      <c r="G549" s="261"/>
      <c r="H549" s="262" t="s">
        <v>23</v>
      </c>
      <c r="I549" s="264"/>
      <c r="J549" s="261"/>
      <c r="K549" s="261"/>
      <c r="L549" s="265"/>
      <c r="M549" s="266"/>
      <c r="N549" s="267"/>
      <c r="O549" s="267"/>
      <c r="P549" s="267"/>
      <c r="Q549" s="267"/>
      <c r="R549" s="267"/>
      <c r="S549" s="267"/>
      <c r="T549" s="268"/>
      <c r="AT549" s="269" t="s">
        <v>148</v>
      </c>
      <c r="AU549" s="269" t="s">
        <v>84</v>
      </c>
      <c r="AV549" s="13" t="s">
        <v>82</v>
      </c>
      <c r="AW549" s="13" t="s">
        <v>38</v>
      </c>
      <c r="AX549" s="13" t="s">
        <v>75</v>
      </c>
      <c r="AY549" s="269" t="s">
        <v>138</v>
      </c>
    </row>
    <row r="550" s="12" customFormat="1">
      <c r="B550" s="248"/>
      <c r="C550" s="249"/>
      <c r="D550" s="250" t="s">
        <v>148</v>
      </c>
      <c r="E550" s="251" t="s">
        <v>23</v>
      </c>
      <c r="F550" s="252" t="s">
        <v>579</v>
      </c>
      <c r="G550" s="249"/>
      <c r="H550" s="253">
        <v>244.80000000000001</v>
      </c>
      <c r="I550" s="254"/>
      <c r="J550" s="249"/>
      <c r="K550" s="249"/>
      <c r="L550" s="255"/>
      <c r="M550" s="256"/>
      <c r="N550" s="257"/>
      <c r="O550" s="257"/>
      <c r="P550" s="257"/>
      <c r="Q550" s="257"/>
      <c r="R550" s="257"/>
      <c r="S550" s="257"/>
      <c r="T550" s="258"/>
      <c r="AT550" s="259" t="s">
        <v>148</v>
      </c>
      <c r="AU550" s="259" t="s">
        <v>84</v>
      </c>
      <c r="AV550" s="12" t="s">
        <v>84</v>
      </c>
      <c r="AW550" s="12" t="s">
        <v>38</v>
      </c>
      <c r="AX550" s="12" t="s">
        <v>75</v>
      </c>
      <c r="AY550" s="259" t="s">
        <v>138</v>
      </c>
    </row>
    <row r="551" s="12" customFormat="1">
      <c r="B551" s="248"/>
      <c r="C551" s="249"/>
      <c r="D551" s="250" t="s">
        <v>148</v>
      </c>
      <c r="E551" s="251" t="s">
        <v>23</v>
      </c>
      <c r="F551" s="252" t="s">
        <v>580</v>
      </c>
      <c r="G551" s="249"/>
      <c r="H551" s="253">
        <v>265.19999999999999</v>
      </c>
      <c r="I551" s="254"/>
      <c r="J551" s="249"/>
      <c r="K551" s="249"/>
      <c r="L551" s="255"/>
      <c r="M551" s="256"/>
      <c r="N551" s="257"/>
      <c r="O551" s="257"/>
      <c r="P551" s="257"/>
      <c r="Q551" s="257"/>
      <c r="R551" s="257"/>
      <c r="S551" s="257"/>
      <c r="T551" s="258"/>
      <c r="AT551" s="259" t="s">
        <v>148</v>
      </c>
      <c r="AU551" s="259" t="s">
        <v>84</v>
      </c>
      <c r="AV551" s="12" t="s">
        <v>84</v>
      </c>
      <c r="AW551" s="12" t="s">
        <v>38</v>
      </c>
      <c r="AX551" s="12" t="s">
        <v>75</v>
      </c>
      <c r="AY551" s="259" t="s">
        <v>138</v>
      </c>
    </row>
    <row r="552" s="13" customFormat="1">
      <c r="B552" s="260"/>
      <c r="C552" s="261"/>
      <c r="D552" s="250" t="s">
        <v>148</v>
      </c>
      <c r="E552" s="262" t="s">
        <v>23</v>
      </c>
      <c r="F552" s="263" t="s">
        <v>559</v>
      </c>
      <c r="G552" s="261"/>
      <c r="H552" s="262" t="s">
        <v>23</v>
      </c>
      <c r="I552" s="264"/>
      <c r="J552" s="261"/>
      <c r="K552" s="261"/>
      <c r="L552" s="265"/>
      <c r="M552" s="266"/>
      <c r="N552" s="267"/>
      <c r="O552" s="267"/>
      <c r="P552" s="267"/>
      <c r="Q552" s="267"/>
      <c r="R552" s="267"/>
      <c r="S552" s="267"/>
      <c r="T552" s="268"/>
      <c r="AT552" s="269" t="s">
        <v>148</v>
      </c>
      <c r="AU552" s="269" t="s">
        <v>84</v>
      </c>
      <c r="AV552" s="13" t="s">
        <v>82</v>
      </c>
      <c r="AW552" s="13" t="s">
        <v>38</v>
      </c>
      <c r="AX552" s="13" t="s">
        <v>75</v>
      </c>
      <c r="AY552" s="269" t="s">
        <v>138</v>
      </c>
    </row>
    <row r="553" s="12" customFormat="1">
      <c r="B553" s="248"/>
      <c r="C553" s="249"/>
      <c r="D553" s="250" t="s">
        <v>148</v>
      </c>
      <c r="E553" s="251" t="s">
        <v>23</v>
      </c>
      <c r="F553" s="252" t="s">
        <v>581</v>
      </c>
      <c r="G553" s="249"/>
      <c r="H553" s="253">
        <v>1045.2000000000001</v>
      </c>
      <c r="I553" s="254"/>
      <c r="J553" s="249"/>
      <c r="K553" s="249"/>
      <c r="L553" s="255"/>
      <c r="M553" s="256"/>
      <c r="N553" s="257"/>
      <c r="O553" s="257"/>
      <c r="P553" s="257"/>
      <c r="Q553" s="257"/>
      <c r="R553" s="257"/>
      <c r="S553" s="257"/>
      <c r="T553" s="258"/>
      <c r="AT553" s="259" t="s">
        <v>148</v>
      </c>
      <c r="AU553" s="259" t="s">
        <v>84</v>
      </c>
      <c r="AV553" s="12" t="s">
        <v>84</v>
      </c>
      <c r="AW553" s="12" t="s">
        <v>38</v>
      </c>
      <c r="AX553" s="12" t="s">
        <v>75</v>
      </c>
      <c r="AY553" s="259" t="s">
        <v>138</v>
      </c>
    </row>
    <row r="554" s="12" customFormat="1">
      <c r="B554" s="248"/>
      <c r="C554" s="249"/>
      <c r="D554" s="250" t="s">
        <v>148</v>
      </c>
      <c r="E554" s="251" t="s">
        <v>23</v>
      </c>
      <c r="F554" s="252" t="s">
        <v>582</v>
      </c>
      <c r="G554" s="249"/>
      <c r="H554" s="253">
        <v>1002.3</v>
      </c>
      <c r="I554" s="254"/>
      <c r="J554" s="249"/>
      <c r="K554" s="249"/>
      <c r="L554" s="255"/>
      <c r="M554" s="256"/>
      <c r="N554" s="257"/>
      <c r="O554" s="257"/>
      <c r="P554" s="257"/>
      <c r="Q554" s="257"/>
      <c r="R554" s="257"/>
      <c r="S554" s="257"/>
      <c r="T554" s="258"/>
      <c r="AT554" s="259" t="s">
        <v>148</v>
      </c>
      <c r="AU554" s="259" t="s">
        <v>84</v>
      </c>
      <c r="AV554" s="12" t="s">
        <v>84</v>
      </c>
      <c r="AW554" s="12" t="s">
        <v>38</v>
      </c>
      <c r="AX554" s="12" t="s">
        <v>75</v>
      </c>
      <c r="AY554" s="259" t="s">
        <v>138</v>
      </c>
    </row>
    <row r="555" s="14" customFormat="1">
      <c r="B555" s="270"/>
      <c r="C555" s="271"/>
      <c r="D555" s="250" t="s">
        <v>148</v>
      </c>
      <c r="E555" s="272" t="s">
        <v>23</v>
      </c>
      <c r="F555" s="273" t="s">
        <v>152</v>
      </c>
      <c r="G555" s="271"/>
      <c r="H555" s="274">
        <v>2557.5</v>
      </c>
      <c r="I555" s="275"/>
      <c r="J555" s="271"/>
      <c r="K555" s="271"/>
      <c r="L555" s="276"/>
      <c r="M555" s="277"/>
      <c r="N555" s="278"/>
      <c r="O555" s="278"/>
      <c r="P555" s="278"/>
      <c r="Q555" s="278"/>
      <c r="R555" s="278"/>
      <c r="S555" s="278"/>
      <c r="T555" s="279"/>
      <c r="AT555" s="280" t="s">
        <v>148</v>
      </c>
      <c r="AU555" s="280" t="s">
        <v>84</v>
      </c>
      <c r="AV555" s="14" t="s">
        <v>153</v>
      </c>
      <c r="AW555" s="14" t="s">
        <v>38</v>
      </c>
      <c r="AX555" s="14" t="s">
        <v>75</v>
      </c>
      <c r="AY555" s="280" t="s">
        <v>138</v>
      </c>
    </row>
    <row r="556" s="12" customFormat="1">
      <c r="B556" s="248"/>
      <c r="C556" s="249"/>
      <c r="D556" s="250" t="s">
        <v>148</v>
      </c>
      <c r="E556" s="251" t="s">
        <v>23</v>
      </c>
      <c r="F556" s="252" t="s">
        <v>583</v>
      </c>
      <c r="G556" s="249"/>
      <c r="H556" s="253">
        <v>127.875</v>
      </c>
      <c r="I556" s="254"/>
      <c r="J556" s="249"/>
      <c r="K556" s="249"/>
      <c r="L556" s="255"/>
      <c r="M556" s="256"/>
      <c r="N556" s="257"/>
      <c r="O556" s="257"/>
      <c r="P556" s="257"/>
      <c r="Q556" s="257"/>
      <c r="R556" s="257"/>
      <c r="S556" s="257"/>
      <c r="T556" s="258"/>
      <c r="AT556" s="259" t="s">
        <v>148</v>
      </c>
      <c r="AU556" s="259" t="s">
        <v>84</v>
      </c>
      <c r="AV556" s="12" t="s">
        <v>84</v>
      </c>
      <c r="AW556" s="12" t="s">
        <v>38</v>
      </c>
      <c r="AX556" s="12" t="s">
        <v>75</v>
      </c>
      <c r="AY556" s="259" t="s">
        <v>138</v>
      </c>
    </row>
    <row r="557" s="15" customFormat="1">
      <c r="B557" s="283"/>
      <c r="C557" s="284"/>
      <c r="D557" s="250" t="s">
        <v>148</v>
      </c>
      <c r="E557" s="285" t="s">
        <v>23</v>
      </c>
      <c r="F557" s="286" t="s">
        <v>183</v>
      </c>
      <c r="G557" s="284"/>
      <c r="H557" s="287">
        <v>2685.375</v>
      </c>
      <c r="I557" s="288"/>
      <c r="J557" s="284"/>
      <c r="K557" s="284"/>
      <c r="L557" s="289"/>
      <c r="M557" s="290"/>
      <c r="N557" s="291"/>
      <c r="O557" s="291"/>
      <c r="P557" s="291"/>
      <c r="Q557" s="291"/>
      <c r="R557" s="291"/>
      <c r="S557" s="291"/>
      <c r="T557" s="292"/>
      <c r="AT557" s="293" t="s">
        <v>148</v>
      </c>
      <c r="AU557" s="293" t="s">
        <v>84</v>
      </c>
      <c r="AV557" s="15" t="s">
        <v>146</v>
      </c>
      <c r="AW557" s="15" t="s">
        <v>38</v>
      </c>
      <c r="AX557" s="15" t="s">
        <v>82</v>
      </c>
      <c r="AY557" s="293" t="s">
        <v>138</v>
      </c>
    </row>
    <row r="558" s="1" customFormat="1" ht="25.5" customHeight="1">
      <c r="B558" s="47"/>
      <c r="C558" s="236" t="s">
        <v>584</v>
      </c>
      <c r="D558" s="236" t="s">
        <v>141</v>
      </c>
      <c r="E558" s="237" t="s">
        <v>585</v>
      </c>
      <c r="F558" s="238" t="s">
        <v>586</v>
      </c>
      <c r="G558" s="239" t="s">
        <v>438</v>
      </c>
      <c r="H558" s="240">
        <v>161122.5</v>
      </c>
      <c r="I558" s="241"/>
      <c r="J558" s="242">
        <f>ROUND(I558*H558,2)</f>
        <v>0</v>
      </c>
      <c r="K558" s="238" t="s">
        <v>145</v>
      </c>
      <c r="L558" s="73"/>
      <c r="M558" s="243" t="s">
        <v>23</v>
      </c>
      <c r="N558" s="244" t="s">
        <v>46</v>
      </c>
      <c r="O558" s="48"/>
      <c r="P558" s="245">
        <f>O558*H558</f>
        <v>0</v>
      </c>
      <c r="Q558" s="245">
        <v>0</v>
      </c>
      <c r="R558" s="245">
        <f>Q558*H558</f>
        <v>0</v>
      </c>
      <c r="S558" s="245">
        <v>0</v>
      </c>
      <c r="T558" s="246">
        <f>S558*H558</f>
        <v>0</v>
      </c>
      <c r="AR558" s="25" t="s">
        <v>146</v>
      </c>
      <c r="AT558" s="25" t="s">
        <v>141</v>
      </c>
      <c r="AU558" s="25" t="s">
        <v>84</v>
      </c>
      <c r="AY558" s="25" t="s">
        <v>138</v>
      </c>
      <c r="BE558" s="247">
        <f>IF(N558="základní",J558,0)</f>
        <v>0</v>
      </c>
      <c r="BF558" s="247">
        <f>IF(N558="snížená",J558,0)</f>
        <v>0</v>
      </c>
      <c r="BG558" s="247">
        <f>IF(N558="zákl. přenesená",J558,0)</f>
        <v>0</v>
      </c>
      <c r="BH558" s="247">
        <f>IF(N558="sníž. přenesená",J558,0)</f>
        <v>0</v>
      </c>
      <c r="BI558" s="247">
        <f>IF(N558="nulová",J558,0)</f>
        <v>0</v>
      </c>
      <c r="BJ558" s="25" t="s">
        <v>82</v>
      </c>
      <c r="BK558" s="247">
        <f>ROUND(I558*H558,2)</f>
        <v>0</v>
      </c>
      <c r="BL558" s="25" t="s">
        <v>146</v>
      </c>
      <c r="BM558" s="25" t="s">
        <v>587</v>
      </c>
    </row>
    <row r="559" s="1" customFormat="1">
      <c r="B559" s="47"/>
      <c r="C559" s="75"/>
      <c r="D559" s="250" t="s">
        <v>157</v>
      </c>
      <c r="E559" s="75"/>
      <c r="F559" s="281" t="s">
        <v>578</v>
      </c>
      <c r="G559" s="75"/>
      <c r="H559" s="75"/>
      <c r="I559" s="204"/>
      <c r="J559" s="75"/>
      <c r="K559" s="75"/>
      <c r="L559" s="73"/>
      <c r="M559" s="282"/>
      <c r="N559" s="48"/>
      <c r="O559" s="48"/>
      <c r="P559" s="48"/>
      <c r="Q559" s="48"/>
      <c r="R559" s="48"/>
      <c r="S559" s="48"/>
      <c r="T559" s="96"/>
      <c r="AT559" s="25" t="s">
        <v>157</v>
      </c>
      <c r="AU559" s="25" t="s">
        <v>84</v>
      </c>
    </row>
    <row r="560" s="12" customFormat="1">
      <c r="B560" s="248"/>
      <c r="C560" s="249"/>
      <c r="D560" s="250" t="s">
        <v>148</v>
      </c>
      <c r="E560" s="251" t="s">
        <v>23</v>
      </c>
      <c r="F560" s="252" t="s">
        <v>588</v>
      </c>
      <c r="G560" s="249"/>
      <c r="H560" s="253">
        <v>161122.5</v>
      </c>
      <c r="I560" s="254"/>
      <c r="J560" s="249"/>
      <c r="K560" s="249"/>
      <c r="L560" s="255"/>
      <c r="M560" s="256"/>
      <c r="N560" s="257"/>
      <c r="O560" s="257"/>
      <c r="P560" s="257"/>
      <c r="Q560" s="257"/>
      <c r="R560" s="257"/>
      <c r="S560" s="257"/>
      <c r="T560" s="258"/>
      <c r="AT560" s="259" t="s">
        <v>148</v>
      </c>
      <c r="AU560" s="259" t="s">
        <v>84</v>
      </c>
      <c r="AV560" s="12" t="s">
        <v>84</v>
      </c>
      <c r="AW560" s="12" t="s">
        <v>38</v>
      </c>
      <c r="AX560" s="12" t="s">
        <v>82</v>
      </c>
      <c r="AY560" s="259" t="s">
        <v>138</v>
      </c>
    </row>
    <row r="561" s="1" customFormat="1" ht="25.5" customHeight="1">
      <c r="B561" s="47"/>
      <c r="C561" s="236" t="s">
        <v>589</v>
      </c>
      <c r="D561" s="236" t="s">
        <v>141</v>
      </c>
      <c r="E561" s="237" t="s">
        <v>590</v>
      </c>
      <c r="F561" s="238" t="s">
        <v>591</v>
      </c>
      <c r="G561" s="239" t="s">
        <v>438</v>
      </c>
      <c r="H561" s="240">
        <v>2685.375</v>
      </c>
      <c r="I561" s="241"/>
      <c r="J561" s="242">
        <f>ROUND(I561*H561,2)</f>
        <v>0</v>
      </c>
      <c r="K561" s="238" t="s">
        <v>145</v>
      </c>
      <c r="L561" s="73"/>
      <c r="M561" s="243" t="s">
        <v>23</v>
      </c>
      <c r="N561" s="244" t="s">
        <v>46</v>
      </c>
      <c r="O561" s="48"/>
      <c r="P561" s="245">
        <f>O561*H561</f>
        <v>0</v>
      </c>
      <c r="Q561" s="245">
        <v>0</v>
      </c>
      <c r="R561" s="245">
        <f>Q561*H561</f>
        <v>0</v>
      </c>
      <c r="S561" s="245">
        <v>0</v>
      </c>
      <c r="T561" s="246">
        <f>S561*H561</f>
        <v>0</v>
      </c>
      <c r="AR561" s="25" t="s">
        <v>146</v>
      </c>
      <c r="AT561" s="25" t="s">
        <v>141</v>
      </c>
      <c r="AU561" s="25" t="s">
        <v>84</v>
      </c>
      <c r="AY561" s="25" t="s">
        <v>138</v>
      </c>
      <c r="BE561" s="247">
        <f>IF(N561="základní",J561,0)</f>
        <v>0</v>
      </c>
      <c r="BF561" s="247">
        <f>IF(N561="snížená",J561,0)</f>
        <v>0</v>
      </c>
      <c r="BG561" s="247">
        <f>IF(N561="zákl. přenesená",J561,0)</f>
        <v>0</v>
      </c>
      <c r="BH561" s="247">
        <f>IF(N561="sníž. přenesená",J561,0)</f>
        <v>0</v>
      </c>
      <c r="BI561" s="247">
        <f>IF(N561="nulová",J561,0)</f>
        <v>0</v>
      </c>
      <c r="BJ561" s="25" t="s">
        <v>82</v>
      </c>
      <c r="BK561" s="247">
        <f>ROUND(I561*H561,2)</f>
        <v>0</v>
      </c>
      <c r="BL561" s="25" t="s">
        <v>146</v>
      </c>
      <c r="BM561" s="25" t="s">
        <v>592</v>
      </c>
    </row>
    <row r="562" s="1" customFormat="1">
      <c r="B562" s="47"/>
      <c r="C562" s="75"/>
      <c r="D562" s="250" t="s">
        <v>157</v>
      </c>
      <c r="E562" s="75"/>
      <c r="F562" s="281" t="s">
        <v>593</v>
      </c>
      <c r="G562" s="75"/>
      <c r="H562" s="75"/>
      <c r="I562" s="204"/>
      <c r="J562" s="75"/>
      <c r="K562" s="75"/>
      <c r="L562" s="73"/>
      <c r="M562" s="282"/>
      <c r="N562" s="48"/>
      <c r="O562" s="48"/>
      <c r="P562" s="48"/>
      <c r="Q562" s="48"/>
      <c r="R562" s="48"/>
      <c r="S562" s="48"/>
      <c r="T562" s="96"/>
      <c r="AT562" s="25" t="s">
        <v>157</v>
      </c>
      <c r="AU562" s="25" t="s">
        <v>84</v>
      </c>
    </row>
    <row r="563" s="12" customFormat="1">
      <c r="B563" s="248"/>
      <c r="C563" s="249"/>
      <c r="D563" s="250" t="s">
        <v>148</v>
      </c>
      <c r="E563" s="251" t="s">
        <v>23</v>
      </c>
      <c r="F563" s="252" t="s">
        <v>594</v>
      </c>
      <c r="G563" s="249"/>
      <c r="H563" s="253">
        <v>2685.375</v>
      </c>
      <c r="I563" s="254"/>
      <c r="J563" s="249"/>
      <c r="K563" s="249"/>
      <c r="L563" s="255"/>
      <c r="M563" s="256"/>
      <c r="N563" s="257"/>
      <c r="O563" s="257"/>
      <c r="P563" s="257"/>
      <c r="Q563" s="257"/>
      <c r="R563" s="257"/>
      <c r="S563" s="257"/>
      <c r="T563" s="258"/>
      <c r="AT563" s="259" t="s">
        <v>148</v>
      </c>
      <c r="AU563" s="259" t="s">
        <v>84</v>
      </c>
      <c r="AV563" s="12" t="s">
        <v>84</v>
      </c>
      <c r="AW563" s="12" t="s">
        <v>38</v>
      </c>
      <c r="AX563" s="12" t="s">
        <v>82</v>
      </c>
      <c r="AY563" s="259" t="s">
        <v>138</v>
      </c>
    </row>
    <row r="564" s="1" customFormat="1" ht="25.5" customHeight="1">
      <c r="B564" s="47"/>
      <c r="C564" s="236" t="s">
        <v>595</v>
      </c>
      <c r="D564" s="236" t="s">
        <v>141</v>
      </c>
      <c r="E564" s="237" t="s">
        <v>596</v>
      </c>
      <c r="F564" s="238" t="s">
        <v>597</v>
      </c>
      <c r="G564" s="239" t="s">
        <v>144</v>
      </c>
      <c r="H564" s="240">
        <v>4864.1989999999996</v>
      </c>
      <c r="I564" s="241"/>
      <c r="J564" s="242">
        <f>ROUND(I564*H564,2)</f>
        <v>0</v>
      </c>
      <c r="K564" s="238" t="s">
        <v>145</v>
      </c>
      <c r="L564" s="73"/>
      <c r="M564" s="243" t="s">
        <v>23</v>
      </c>
      <c r="N564" s="244" t="s">
        <v>46</v>
      </c>
      <c r="O564" s="48"/>
      <c r="P564" s="245">
        <f>O564*H564</f>
        <v>0</v>
      </c>
      <c r="Q564" s="245">
        <v>0</v>
      </c>
      <c r="R564" s="245">
        <f>Q564*H564</f>
        <v>0</v>
      </c>
      <c r="S564" s="245">
        <v>0</v>
      </c>
      <c r="T564" s="246">
        <f>S564*H564</f>
        <v>0</v>
      </c>
      <c r="AR564" s="25" t="s">
        <v>146</v>
      </c>
      <c r="AT564" s="25" t="s">
        <v>141</v>
      </c>
      <c r="AU564" s="25" t="s">
        <v>84</v>
      </c>
      <c r="AY564" s="25" t="s">
        <v>138</v>
      </c>
      <c r="BE564" s="247">
        <f>IF(N564="základní",J564,0)</f>
        <v>0</v>
      </c>
      <c r="BF564" s="247">
        <f>IF(N564="snížená",J564,0)</f>
        <v>0</v>
      </c>
      <c r="BG564" s="247">
        <f>IF(N564="zákl. přenesená",J564,0)</f>
        <v>0</v>
      </c>
      <c r="BH564" s="247">
        <f>IF(N564="sníž. přenesená",J564,0)</f>
        <v>0</v>
      </c>
      <c r="BI564" s="247">
        <f>IF(N564="nulová",J564,0)</f>
        <v>0</v>
      </c>
      <c r="BJ564" s="25" t="s">
        <v>82</v>
      </c>
      <c r="BK564" s="247">
        <f>ROUND(I564*H564,2)</f>
        <v>0</v>
      </c>
      <c r="BL564" s="25" t="s">
        <v>146</v>
      </c>
      <c r="BM564" s="25" t="s">
        <v>598</v>
      </c>
    </row>
    <row r="565" s="1" customFormat="1">
      <c r="B565" s="47"/>
      <c r="C565" s="75"/>
      <c r="D565" s="250" t="s">
        <v>157</v>
      </c>
      <c r="E565" s="75"/>
      <c r="F565" s="281" t="s">
        <v>599</v>
      </c>
      <c r="G565" s="75"/>
      <c r="H565" s="75"/>
      <c r="I565" s="204"/>
      <c r="J565" s="75"/>
      <c r="K565" s="75"/>
      <c r="L565" s="73"/>
      <c r="M565" s="282"/>
      <c r="N565" s="48"/>
      <c r="O565" s="48"/>
      <c r="P565" s="48"/>
      <c r="Q565" s="48"/>
      <c r="R565" s="48"/>
      <c r="S565" s="48"/>
      <c r="T565" s="96"/>
      <c r="AT565" s="25" t="s">
        <v>157</v>
      </c>
      <c r="AU565" s="25" t="s">
        <v>84</v>
      </c>
    </row>
    <row r="566" s="12" customFormat="1">
      <c r="B566" s="248"/>
      <c r="C566" s="249"/>
      <c r="D566" s="250" t="s">
        <v>148</v>
      </c>
      <c r="E566" s="251" t="s">
        <v>23</v>
      </c>
      <c r="F566" s="252" t="s">
        <v>573</v>
      </c>
      <c r="G566" s="249"/>
      <c r="H566" s="253">
        <v>4864.1989999999996</v>
      </c>
      <c r="I566" s="254"/>
      <c r="J566" s="249"/>
      <c r="K566" s="249"/>
      <c r="L566" s="255"/>
      <c r="M566" s="256"/>
      <c r="N566" s="257"/>
      <c r="O566" s="257"/>
      <c r="P566" s="257"/>
      <c r="Q566" s="257"/>
      <c r="R566" s="257"/>
      <c r="S566" s="257"/>
      <c r="T566" s="258"/>
      <c r="AT566" s="259" t="s">
        <v>148</v>
      </c>
      <c r="AU566" s="259" t="s">
        <v>84</v>
      </c>
      <c r="AV566" s="12" t="s">
        <v>84</v>
      </c>
      <c r="AW566" s="12" t="s">
        <v>38</v>
      </c>
      <c r="AX566" s="12" t="s">
        <v>82</v>
      </c>
      <c r="AY566" s="259" t="s">
        <v>138</v>
      </c>
    </row>
    <row r="567" s="1" customFormat="1" ht="25.5" customHeight="1">
      <c r="B567" s="47"/>
      <c r="C567" s="236" t="s">
        <v>600</v>
      </c>
      <c r="D567" s="236" t="s">
        <v>141</v>
      </c>
      <c r="E567" s="237" t="s">
        <v>601</v>
      </c>
      <c r="F567" s="238" t="s">
        <v>602</v>
      </c>
      <c r="G567" s="239" t="s">
        <v>144</v>
      </c>
      <c r="H567" s="240">
        <v>291851.94</v>
      </c>
      <c r="I567" s="241"/>
      <c r="J567" s="242">
        <f>ROUND(I567*H567,2)</f>
        <v>0</v>
      </c>
      <c r="K567" s="238" t="s">
        <v>145</v>
      </c>
      <c r="L567" s="73"/>
      <c r="M567" s="243" t="s">
        <v>23</v>
      </c>
      <c r="N567" s="244" t="s">
        <v>46</v>
      </c>
      <c r="O567" s="48"/>
      <c r="P567" s="245">
        <f>O567*H567</f>
        <v>0</v>
      </c>
      <c r="Q567" s="245">
        <v>0</v>
      </c>
      <c r="R567" s="245">
        <f>Q567*H567</f>
        <v>0</v>
      </c>
      <c r="S567" s="245">
        <v>0</v>
      </c>
      <c r="T567" s="246">
        <f>S567*H567</f>
        <v>0</v>
      </c>
      <c r="AR567" s="25" t="s">
        <v>146</v>
      </c>
      <c r="AT567" s="25" t="s">
        <v>141</v>
      </c>
      <c r="AU567" s="25" t="s">
        <v>84</v>
      </c>
      <c r="AY567" s="25" t="s">
        <v>138</v>
      </c>
      <c r="BE567" s="247">
        <f>IF(N567="základní",J567,0)</f>
        <v>0</v>
      </c>
      <c r="BF567" s="247">
        <f>IF(N567="snížená",J567,0)</f>
        <v>0</v>
      </c>
      <c r="BG567" s="247">
        <f>IF(N567="zákl. přenesená",J567,0)</f>
        <v>0</v>
      </c>
      <c r="BH567" s="247">
        <f>IF(N567="sníž. přenesená",J567,0)</f>
        <v>0</v>
      </c>
      <c r="BI567" s="247">
        <f>IF(N567="nulová",J567,0)</f>
        <v>0</v>
      </c>
      <c r="BJ567" s="25" t="s">
        <v>82</v>
      </c>
      <c r="BK567" s="247">
        <f>ROUND(I567*H567,2)</f>
        <v>0</v>
      </c>
      <c r="BL567" s="25" t="s">
        <v>146</v>
      </c>
      <c r="BM567" s="25" t="s">
        <v>603</v>
      </c>
    </row>
    <row r="568" s="1" customFormat="1">
      <c r="B568" s="47"/>
      <c r="C568" s="75"/>
      <c r="D568" s="250" t="s">
        <v>157</v>
      </c>
      <c r="E568" s="75"/>
      <c r="F568" s="281" t="s">
        <v>599</v>
      </c>
      <c r="G568" s="75"/>
      <c r="H568" s="75"/>
      <c r="I568" s="204"/>
      <c r="J568" s="75"/>
      <c r="K568" s="75"/>
      <c r="L568" s="73"/>
      <c r="M568" s="282"/>
      <c r="N568" s="48"/>
      <c r="O568" s="48"/>
      <c r="P568" s="48"/>
      <c r="Q568" s="48"/>
      <c r="R568" s="48"/>
      <c r="S568" s="48"/>
      <c r="T568" s="96"/>
      <c r="AT568" s="25" t="s">
        <v>157</v>
      </c>
      <c r="AU568" s="25" t="s">
        <v>84</v>
      </c>
    </row>
    <row r="569" s="12" customFormat="1">
      <c r="B569" s="248"/>
      <c r="C569" s="249"/>
      <c r="D569" s="250" t="s">
        <v>148</v>
      </c>
      <c r="E569" s="251" t="s">
        <v>23</v>
      </c>
      <c r="F569" s="252" t="s">
        <v>567</v>
      </c>
      <c r="G569" s="249"/>
      <c r="H569" s="253">
        <v>291851.94</v>
      </c>
      <c r="I569" s="254"/>
      <c r="J569" s="249"/>
      <c r="K569" s="249"/>
      <c r="L569" s="255"/>
      <c r="M569" s="256"/>
      <c r="N569" s="257"/>
      <c r="O569" s="257"/>
      <c r="P569" s="257"/>
      <c r="Q569" s="257"/>
      <c r="R569" s="257"/>
      <c r="S569" s="257"/>
      <c r="T569" s="258"/>
      <c r="AT569" s="259" t="s">
        <v>148</v>
      </c>
      <c r="AU569" s="259" t="s">
        <v>84</v>
      </c>
      <c r="AV569" s="12" t="s">
        <v>84</v>
      </c>
      <c r="AW569" s="12" t="s">
        <v>38</v>
      </c>
      <c r="AX569" s="12" t="s">
        <v>82</v>
      </c>
      <c r="AY569" s="259" t="s">
        <v>138</v>
      </c>
    </row>
    <row r="570" s="1" customFormat="1" ht="25.5" customHeight="1">
      <c r="B570" s="47"/>
      <c r="C570" s="236" t="s">
        <v>604</v>
      </c>
      <c r="D570" s="236" t="s">
        <v>141</v>
      </c>
      <c r="E570" s="237" t="s">
        <v>605</v>
      </c>
      <c r="F570" s="238" t="s">
        <v>606</v>
      </c>
      <c r="G570" s="239" t="s">
        <v>144</v>
      </c>
      <c r="H570" s="240">
        <v>4864.1989999999996</v>
      </c>
      <c r="I570" s="241"/>
      <c r="J570" s="242">
        <f>ROUND(I570*H570,2)</f>
        <v>0</v>
      </c>
      <c r="K570" s="238" t="s">
        <v>145</v>
      </c>
      <c r="L570" s="73"/>
      <c r="M570" s="243" t="s">
        <v>23</v>
      </c>
      <c r="N570" s="244" t="s">
        <v>46</v>
      </c>
      <c r="O570" s="48"/>
      <c r="P570" s="245">
        <f>O570*H570</f>
        <v>0</v>
      </c>
      <c r="Q570" s="245">
        <v>0</v>
      </c>
      <c r="R570" s="245">
        <f>Q570*H570</f>
        <v>0</v>
      </c>
      <c r="S570" s="245">
        <v>0</v>
      </c>
      <c r="T570" s="246">
        <f>S570*H570</f>
        <v>0</v>
      </c>
      <c r="AR570" s="25" t="s">
        <v>146</v>
      </c>
      <c r="AT570" s="25" t="s">
        <v>141</v>
      </c>
      <c r="AU570" s="25" t="s">
        <v>84</v>
      </c>
      <c r="AY570" s="25" t="s">
        <v>138</v>
      </c>
      <c r="BE570" s="247">
        <f>IF(N570="základní",J570,0)</f>
        <v>0</v>
      </c>
      <c r="BF570" s="247">
        <f>IF(N570="snížená",J570,0)</f>
        <v>0</v>
      </c>
      <c r="BG570" s="247">
        <f>IF(N570="zákl. přenesená",J570,0)</f>
        <v>0</v>
      </c>
      <c r="BH570" s="247">
        <f>IF(N570="sníž. přenesená",J570,0)</f>
        <v>0</v>
      </c>
      <c r="BI570" s="247">
        <f>IF(N570="nulová",J570,0)</f>
        <v>0</v>
      </c>
      <c r="BJ570" s="25" t="s">
        <v>82</v>
      </c>
      <c r="BK570" s="247">
        <f>ROUND(I570*H570,2)</f>
        <v>0</v>
      </c>
      <c r="BL570" s="25" t="s">
        <v>146</v>
      </c>
      <c r="BM570" s="25" t="s">
        <v>607</v>
      </c>
    </row>
    <row r="571" s="12" customFormat="1">
      <c r="B571" s="248"/>
      <c r="C571" s="249"/>
      <c r="D571" s="250" t="s">
        <v>148</v>
      </c>
      <c r="E571" s="251" t="s">
        <v>23</v>
      </c>
      <c r="F571" s="252" t="s">
        <v>573</v>
      </c>
      <c r="G571" s="249"/>
      <c r="H571" s="253">
        <v>4864.1989999999996</v>
      </c>
      <c r="I571" s="254"/>
      <c r="J571" s="249"/>
      <c r="K571" s="249"/>
      <c r="L571" s="255"/>
      <c r="M571" s="256"/>
      <c r="N571" s="257"/>
      <c r="O571" s="257"/>
      <c r="P571" s="257"/>
      <c r="Q571" s="257"/>
      <c r="R571" s="257"/>
      <c r="S571" s="257"/>
      <c r="T571" s="258"/>
      <c r="AT571" s="259" t="s">
        <v>148</v>
      </c>
      <c r="AU571" s="259" t="s">
        <v>84</v>
      </c>
      <c r="AV571" s="12" t="s">
        <v>84</v>
      </c>
      <c r="AW571" s="12" t="s">
        <v>38</v>
      </c>
      <c r="AX571" s="12" t="s">
        <v>82</v>
      </c>
      <c r="AY571" s="259" t="s">
        <v>138</v>
      </c>
    </row>
    <row r="572" s="1" customFormat="1" ht="25.5" customHeight="1">
      <c r="B572" s="47"/>
      <c r="C572" s="236" t="s">
        <v>608</v>
      </c>
      <c r="D572" s="236" t="s">
        <v>141</v>
      </c>
      <c r="E572" s="237" t="s">
        <v>609</v>
      </c>
      <c r="F572" s="238" t="s">
        <v>610</v>
      </c>
      <c r="G572" s="239" t="s">
        <v>611</v>
      </c>
      <c r="H572" s="240">
        <v>60</v>
      </c>
      <c r="I572" s="241"/>
      <c r="J572" s="242">
        <f>ROUND(I572*H572,2)</f>
        <v>0</v>
      </c>
      <c r="K572" s="238" t="s">
        <v>145</v>
      </c>
      <c r="L572" s="73"/>
      <c r="M572" s="243" t="s">
        <v>23</v>
      </c>
      <c r="N572" s="244" t="s">
        <v>46</v>
      </c>
      <c r="O572" s="48"/>
      <c r="P572" s="245">
        <f>O572*H572</f>
        <v>0</v>
      </c>
      <c r="Q572" s="245">
        <v>0</v>
      </c>
      <c r="R572" s="245">
        <f>Q572*H572</f>
        <v>0</v>
      </c>
      <c r="S572" s="245">
        <v>0</v>
      </c>
      <c r="T572" s="246">
        <f>S572*H572</f>
        <v>0</v>
      </c>
      <c r="AR572" s="25" t="s">
        <v>146</v>
      </c>
      <c r="AT572" s="25" t="s">
        <v>141</v>
      </c>
      <c r="AU572" s="25" t="s">
        <v>84</v>
      </c>
      <c r="AY572" s="25" t="s">
        <v>138</v>
      </c>
      <c r="BE572" s="247">
        <f>IF(N572="základní",J572,0)</f>
        <v>0</v>
      </c>
      <c r="BF572" s="247">
        <f>IF(N572="snížená",J572,0)</f>
        <v>0</v>
      </c>
      <c r="BG572" s="247">
        <f>IF(N572="zákl. přenesená",J572,0)</f>
        <v>0</v>
      </c>
      <c r="BH572" s="247">
        <f>IF(N572="sníž. přenesená",J572,0)</f>
        <v>0</v>
      </c>
      <c r="BI572" s="247">
        <f>IF(N572="nulová",J572,0)</f>
        <v>0</v>
      </c>
      <c r="BJ572" s="25" t="s">
        <v>82</v>
      </c>
      <c r="BK572" s="247">
        <f>ROUND(I572*H572,2)</f>
        <v>0</v>
      </c>
      <c r="BL572" s="25" t="s">
        <v>146</v>
      </c>
      <c r="BM572" s="25" t="s">
        <v>612</v>
      </c>
    </row>
    <row r="573" s="1" customFormat="1">
      <c r="B573" s="47"/>
      <c r="C573" s="75"/>
      <c r="D573" s="250" t="s">
        <v>157</v>
      </c>
      <c r="E573" s="75"/>
      <c r="F573" s="281" t="s">
        <v>613</v>
      </c>
      <c r="G573" s="75"/>
      <c r="H573" s="75"/>
      <c r="I573" s="204"/>
      <c r="J573" s="75"/>
      <c r="K573" s="75"/>
      <c r="L573" s="73"/>
      <c r="M573" s="282"/>
      <c r="N573" s="48"/>
      <c r="O573" s="48"/>
      <c r="P573" s="48"/>
      <c r="Q573" s="48"/>
      <c r="R573" s="48"/>
      <c r="S573" s="48"/>
      <c r="T573" s="96"/>
      <c r="AT573" s="25" t="s">
        <v>157</v>
      </c>
      <c r="AU573" s="25" t="s">
        <v>84</v>
      </c>
    </row>
    <row r="574" s="1" customFormat="1" ht="25.5" customHeight="1">
      <c r="B574" s="47"/>
      <c r="C574" s="236" t="s">
        <v>614</v>
      </c>
      <c r="D574" s="236" t="s">
        <v>141</v>
      </c>
      <c r="E574" s="237" t="s">
        <v>615</v>
      </c>
      <c r="F574" s="238" t="s">
        <v>616</v>
      </c>
      <c r="G574" s="239" t="s">
        <v>144</v>
      </c>
      <c r="H574" s="240">
        <v>1185.375</v>
      </c>
      <c r="I574" s="241"/>
      <c r="J574" s="242">
        <f>ROUND(I574*H574,2)</f>
        <v>0</v>
      </c>
      <c r="K574" s="238" t="s">
        <v>145</v>
      </c>
      <c r="L574" s="73"/>
      <c r="M574" s="243" t="s">
        <v>23</v>
      </c>
      <c r="N574" s="244" t="s">
        <v>46</v>
      </c>
      <c r="O574" s="48"/>
      <c r="P574" s="245">
        <f>O574*H574</f>
        <v>0</v>
      </c>
      <c r="Q574" s="245">
        <v>0.00012999999999999999</v>
      </c>
      <c r="R574" s="245">
        <f>Q574*H574</f>
        <v>0.15409874999999998</v>
      </c>
      <c r="S574" s="245">
        <v>0</v>
      </c>
      <c r="T574" s="246">
        <f>S574*H574</f>
        <v>0</v>
      </c>
      <c r="AR574" s="25" t="s">
        <v>146</v>
      </c>
      <c r="AT574" s="25" t="s">
        <v>141</v>
      </c>
      <c r="AU574" s="25" t="s">
        <v>84</v>
      </c>
      <c r="AY574" s="25" t="s">
        <v>138</v>
      </c>
      <c r="BE574" s="247">
        <f>IF(N574="základní",J574,0)</f>
        <v>0</v>
      </c>
      <c r="BF574" s="247">
        <f>IF(N574="snížená",J574,0)</f>
        <v>0</v>
      </c>
      <c r="BG574" s="247">
        <f>IF(N574="zákl. přenesená",J574,0)</f>
        <v>0</v>
      </c>
      <c r="BH574" s="247">
        <f>IF(N574="sníž. přenesená",J574,0)</f>
        <v>0</v>
      </c>
      <c r="BI574" s="247">
        <f>IF(N574="nulová",J574,0)</f>
        <v>0</v>
      </c>
      <c r="BJ574" s="25" t="s">
        <v>82</v>
      </c>
      <c r="BK574" s="247">
        <f>ROUND(I574*H574,2)</f>
        <v>0</v>
      </c>
      <c r="BL574" s="25" t="s">
        <v>146</v>
      </c>
      <c r="BM574" s="25" t="s">
        <v>617</v>
      </c>
    </row>
    <row r="575" s="1" customFormat="1">
      <c r="B575" s="47"/>
      <c r="C575" s="75"/>
      <c r="D575" s="250" t="s">
        <v>157</v>
      </c>
      <c r="E575" s="75"/>
      <c r="F575" s="281" t="s">
        <v>618</v>
      </c>
      <c r="G575" s="75"/>
      <c r="H575" s="75"/>
      <c r="I575" s="204"/>
      <c r="J575" s="75"/>
      <c r="K575" s="75"/>
      <c r="L575" s="73"/>
      <c r="M575" s="282"/>
      <c r="N575" s="48"/>
      <c r="O575" s="48"/>
      <c r="P575" s="48"/>
      <c r="Q575" s="48"/>
      <c r="R575" s="48"/>
      <c r="S575" s="48"/>
      <c r="T575" s="96"/>
      <c r="AT575" s="25" t="s">
        <v>157</v>
      </c>
      <c r="AU575" s="25" t="s">
        <v>84</v>
      </c>
    </row>
    <row r="576" s="13" customFormat="1">
      <c r="B576" s="260"/>
      <c r="C576" s="261"/>
      <c r="D576" s="250" t="s">
        <v>148</v>
      </c>
      <c r="E576" s="262" t="s">
        <v>23</v>
      </c>
      <c r="F576" s="263" t="s">
        <v>619</v>
      </c>
      <c r="G576" s="261"/>
      <c r="H576" s="262" t="s">
        <v>23</v>
      </c>
      <c r="I576" s="264"/>
      <c r="J576" s="261"/>
      <c r="K576" s="261"/>
      <c r="L576" s="265"/>
      <c r="M576" s="266"/>
      <c r="N576" s="267"/>
      <c r="O576" s="267"/>
      <c r="P576" s="267"/>
      <c r="Q576" s="267"/>
      <c r="R576" s="267"/>
      <c r="S576" s="267"/>
      <c r="T576" s="268"/>
      <c r="AT576" s="269" t="s">
        <v>148</v>
      </c>
      <c r="AU576" s="269" t="s">
        <v>84</v>
      </c>
      <c r="AV576" s="13" t="s">
        <v>82</v>
      </c>
      <c r="AW576" s="13" t="s">
        <v>38</v>
      </c>
      <c r="AX576" s="13" t="s">
        <v>75</v>
      </c>
      <c r="AY576" s="269" t="s">
        <v>138</v>
      </c>
    </row>
    <row r="577" s="12" customFormat="1">
      <c r="B577" s="248"/>
      <c r="C577" s="249"/>
      <c r="D577" s="250" t="s">
        <v>148</v>
      </c>
      <c r="E577" s="251" t="s">
        <v>23</v>
      </c>
      <c r="F577" s="252" t="s">
        <v>620</v>
      </c>
      <c r="G577" s="249"/>
      <c r="H577" s="253">
        <v>106.2</v>
      </c>
      <c r="I577" s="254"/>
      <c r="J577" s="249"/>
      <c r="K577" s="249"/>
      <c r="L577" s="255"/>
      <c r="M577" s="256"/>
      <c r="N577" s="257"/>
      <c r="O577" s="257"/>
      <c r="P577" s="257"/>
      <c r="Q577" s="257"/>
      <c r="R577" s="257"/>
      <c r="S577" s="257"/>
      <c r="T577" s="258"/>
      <c r="AT577" s="259" t="s">
        <v>148</v>
      </c>
      <c r="AU577" s="259" t="s">
        <v>84</v>
      </c>
      <c r="AV577" s="12" t="s">
        <v>84</v>
      </c>
      <c r="AW577" s="12" t="s">
        <v>38</v>
      </c>
      <c r="AX577" s="12" t="s">
        <v>75</v>
      </c>
      <c r="AY577" s="259" t="s">
        <v>138</v>
      </c>
    </row>
    <row r="578" s="12" customFormat="1">
      <c r="B578" s="248"/>
      <c r="C578" s="249"/>
      <c r="D578" s="250" t="s">
        <v>148</v>
      </c>
      <c r="E578" s="251" t="s">
        <v>23</v>
      </c>
      <c r="F578" s="252" t="s">
        <v>621</v>
      </c>
      <c r="G578" s="249"/>
      <c r="H578" s="253">
        <v>760</v>
      </c>
      <c r="I578" s="254"/>
      <c r="J578" s="249"/>
      <c r="K578" s="249"/>
      <c r="L578" s="255"/>
      <c r="M578" s="256"/>
      <c r="N578" s="257"/>
      <c r="O578" s="257"/>
      <c r="P578" s="257"/>
      <c r="Q578" s="257"/>
      <c r="R578" s="257"/>
      <c r="S578" s="257"/>
      <c r="T578" s="258"/>
      <c r="AT578" s="259" t="s">
        <v>148</v>
      </c>
      <c r="AU578" s="259" t="s">
        <v>84</v>
      </c>
      <c r="AV578" s="12" t="s">
        <v>84</v>
      </c>
      <c r="AW578" s="12" t="s">
        <v>38</v>
      </c>
      <c r="AX578" s="12" t="s">
        <v>75</v>
      </c>
      <c r="AY578" s="259" t="s">
        <v>138</v>
      </c>
    </row>
    <row r="579" s="12" customFormat="1">
      <c r="B579" s="248"/>
      <c r="C579" s="249"/>
      <c r="D579" s="250" t="s">
        <v>148</v>
      </c>
      <c r="E579" s="251" t="s">
        <v>23</v>
      </c>
      <c r="F579" s="252" t="s">
        <v>622</v>
      </c>
      <c r="G579" s="249"/>
      <c r="H579" s="253">
        <v>169.17500000000001</v>
      </c>
      <c r="I579" s="254"/>
      <c r="J579" s="249"/>
      <c r="K579" s="249"/>
      <c r="L579" s="255"/>
      <c r="M579" s="256"/>
      <c r="N579" s="257"/>
      <c r="O579" s="257"/>
      <c r="P579" s="257"/>
      <c r="Q579" s="257"/>
      <c r="R579" s="257"/>
      <c r="S579" s="257"/>
      <c r="T579" s="258"/>
      <c r="AT579" s="259" t="s">
        <v>148</v>
      </c>
      <c r="AU579" s="259" t="s">
        <v>84</v>
      </c>
      <c r="AV579" s="12" t="s">
        <v>84</v>
      </c>
      <c r="AW579" s="12" t="s">
        <v>38</v>
      </c>
      <c r="AX579" s="12" t="s">
        <v>75</v>
      </c>
      <c r="AY579" s="259" t="s">
        <v>138</v>
      </c>
    </row>
    <row r="580" s="14" customFormat="1">
      <c r="B580" s="270"/>
      <c r="C580" s="271"/>
      <c r="D580" s="250" t="s">
        <v>148</v>
      </c>
      <c r="E580" s="272" t="s">
        <v>23</v>
      </c>
      <c r="F580" s="273" t="s">
        <v>152</v>
      </c>
      <c r="G580" s="271"/>
      <c r="H580" s="274">
        <v>1035.375</v>
      </c>
      <c r="I580" s="275"/>
      <c r="J580" s="271"/>
      <c r="K580" s="271"/>
      <c r="L580" s="276"/>
      <c r="M580" s="277"/>
      <c r="N580" s="278"/>
      <c r="O580" s="278"/>
      <c r="P580" s="278"/>
      <c r="Q580" s="278"/>
      <c r="R580" s="278"/>
      <c r="S580" s="278"/>
      <c r="T580" s="279"/>
      <c r="AT580" s="280" t="s">
        <v>148</v>
      </c>
      <c r="AU580" s="280" t="s">
        <v>84</v>
      </c>
      <c r="AV580" s="14" t="s">
        <v>153</v>
      </c>
      <c r="AW580" s="14" t="s">
        <v>38</v>
      </c>
      <c r="AX580" s="14" t="s">
        <v>75</v>
      </c>
      <c r="AY580" s="280" t="s">
        <v>138</v>
      </c>
    </row>
    <row r="581" s="12" customFormat="1">
      <c r="B581" s="248"/>
      <c r="C581" s="249"/>
      <c r="D581" s="250" t="s">
        <v>148</v>
      </c>
      <c r="E581" s="251" t="s">
        <v>23</v>
      </c>
      <c r="F581" s="252" t="s">
        <v>623</v>
      </c>
      <c r="G581" s="249"/>
      <c r="H581" s="253">
        <v>150</v>
      </c>
      <c r="I581" s="254"/>
      <c r="J581" s="249"/>
      <c r="K581" s="249"/>
      <c r="L581" s="255"/>
      <c r="M581" s="256"/>
      <c r="N581" s="257"/>
      <c r="O581" s="257"/>
      <c r="P581" s="257"/>
      <c r="Q581" s="257"/>
      <c r="R581" s="257"/>
      <c r="S581" s="257"/>
      <c r="T581" s="258"/>
      <c r="AT581" s="259" t="s">
        <v>148</v>
      </c>
      <c r="AU581" s="259" t="s">
        <v>84</v>
      </c>
      <c r="AV581" s="12" t="s">
        <v>84</v>
      </c>
      <c r="AW581" s="12" t="s">
        <v>38</v>
      </c>
      <c r="AX581" s="12" t="s">
        <v>75</v>
      </c>
      <c r="AY581" s="259" t="s">
        <v>138</v>
      </c>
    </row>
    <row r="582" s="15" customFormat="1">
      <c r="B582" s="283"/>
      <c r="C582" s="284"/>
      <c r="D582" s="250" t="s">
        <v>148</v>
      </c>
      <c r="E582" s="285" t="s">
        <v>23</v>
      </c>
      <c r="F582" s="286" t="s">
        <v>183</v>
      </c>
      <c r="G582" s="284"/>
      <c r="H582" s="287">
        <v>1185.375</v>
      </c>
      <c r="I582" s="288"/>
      <c r="J582" s="284"/>
      <c r="K582" s="284"/>
      <c r="L582" s="289"/>
      <c r="M582" s="290"/>
      <c r="N582" s="291"/>
      <c r="O582" s="291"/>
      <c r="P582" s="291"/>
      <c r="Q582" s="291"/>
      <c r="R582" s="291"/>
      <c r="S582" s="291"/>
      <c r="T582" s="292"/>
      <c r="AT582" s="293" t="s">
        <v>148</v>
      </c>
      <c r="AU582" s="293" t="s">
        <v>84</v>
      </c>
      <c r="AV582" s="15" t="s">
        <v>146</v>
      </c>
      <c r="AW582" s="15" t="s">
        <v>38</v>
      </c>
      <c r="AX582" s="15" t="s">
        <v>82</v>
      </c>
      <c r="AY582" s="293" t="s">
        <v>138</v>
      </c>
    </row>
    <row r="583" s="1" customFormat="1" ht="25.5" customHeight="1">
      <c r="B583" s="47"/>
      <c r="C583" s="236" t="s">
        <v>624</v>
      </c>
      <c r="D583" s="236" t="s">
        <v>141</v>
      </c>
      <c r="E583" s="237" t="s">
        <v>625</v>
      </c>
      <c r="F583" s="238" t="s">
        <v>626</v>
      </c>
      <c r="G583" s="239" t="s">
        <v>627</v>
      </c>
      <c r="H583" s="240">
        <v>4</v>
      </c>
      <c r="I583" s="241"/>
      <c r="J583" s="242">
        <f>ROUND(I583*H583,2)</f>
        <v>0</v>
      </c>
      <c r="K583" s="238" t="s">
        <v>145</v>
      </c>
      <c r="L583" s="73"/>
      <c r="M583" s="243" t="s">
        <v>23</v>
      </c>
      <c r="N583" s="244" t="s">
        <v>46</v>
      </c>
      <c r="O583" s="48"/>
      <c r="P583" s="245">
        <f>O583*H583</f>
        <v>0</v>
      </c>
      <c r="Q583" s="245">
        <v>0</v>
      </c>
      <c r="R583" s="245">
        <f>Q583*H583</f>
        <v>0</v>
      </c>
      <c r="S583" s="245">
        <v>0</v>
      </c>
      <c r="T583" s="246">
        <f>S583*H583</f>
        <v>0</v>
      </c>
      <c r="AR583" s="25" t="s">
        <v>146</v>
      </c>
      <c r="AT583" s="25" t="s">
        <v>141</v>
      </c>
      <c r="AU583" s="25" t="s">
        <v>84</v>
      </c>
      <c r="AY583" s="25" t="s">
        <v>138</v>
      </c>
      <c r="BE583" s="247">
        <f>IF(N583="základní",J583,0)</f>
        <v>0</v>
      </c>
      <c r="BF583" s="247">
        <f>IF(N583="snížená",J583,0)</f>
        <v>0</v>
      </c>
      <c r="BG583" s="247">
        <f>IF(N583="zákl. přenesená",J583,0)</f>
        <v>0</v>
      </c>
      <c r="BH583" s="247">
        <f>IF(N583="sníž. přenesená",J583,0)</f>
        <v>0</v>
      </c>
      <c r="BI583" s="247">
        <f>IF(N583="nulová",J583,0)</f>
        <v>0</v>
      </c>
      <c r="BJ583" s="25" t="s">
        <v>82</v>
      </c>
      <c r="BK583" s="247">
        <f>ROUND(I583*H583,2)</f>
        <v>0</v>
      </c>
      <c r="BL583" s="25" t="s">
        <v>146</v>
      </c>
      <c r="BM583" s="25" t="s">
        <v>628</v>
      </c>
    </row>
    <row r="584" s="1" customFormat="1">
      <c r="B584" s="47"/>
      <c r="C584" s="75"/>
      <c r="D584" s="250" t="s">
        <v>157</v>
      </c>
      <c r="E584" s="75"/>
      <c r="F584" s="281" t="s">
        <v>629</v>
      </c>
      <c r="G584" s="75"/>
      <c r="H584" s="75"/>
      <c r="I584" s="204"/>
      <c r="J584" s="75"/>
      <c r="K584" s="75"/>
      <c r="L584" s="73"/>
      <c r="M584" s="282"/>
      <c r="N584" s="48"/>
      <c r="O584" s="48"/>
      <c r="P584" s="48"/>
      <c r="Q584" s="48"/>
      <c r="R584" s="48"/>
      <c r="S584" s="48"/>
      <c r="T584" s="96"/>
      <c r="AT584" s="25" t="s">
        <v>157</v>
      </c>
      <c r="AU584" s="25" t="s">
        <v>84</v>
      </c>
    </row>
    <row r="585" s="12" customFormat="1">
      <c r="B585" s="248"/>
      <c r="C585" s="249"/>
      <c r="D585" s="250" t="s">
        <v>148</v>
      </c>
      <c r="E585" s="251" t="s">
        <v>23</v>
      </c>
      <c r="F585" s="252" t="s">
        <v>146</v>
      </c>
      <c r="G585" s="249"/>
      <c r="H585" s="253">
        <v>4</v>
      </c>
      <c r="I585" s="254"/>
      <c r="J585" s="249"/>
      <c r="K585" s="249"/>
      <c r="L585" s="255"/>
      <c r="M585" s="256"/>
      <c r="N585" s="257"/>
      <c r="O585" s="257"/>
      <c r="P585" s="257"/>
      <c r="Q585" s="257"/>
      <c r="R585" s="257"/>
      <c r="S585" s="257"/>
      <c r="T585" s="258"/>
      <c r="AT585" s="259" t="s">
        <v>148</v>
      </c>
      <c r="AU585" s="259" t="s">
        <v>84</v>
      </c>
      <c r="AV585" s="12" t="s">
        <v>84</v>
      </c>
      <c r="AW585" s="12" t="s">
        <v>38</v>
      </c>
      <c r="AX585" s="12" t="s">
        <v>82</v>
      </c>
      <c r="AY585" s="259" t="s">
        <v>138</v>
      </c>
    </row>
    <row r="586" s="1" customFormat="1" ht="25.5" customHeight="1">
      <c r="B586" s="47"/>
      <c r="C586" s="236" t="s">
        <v>630</v>
      </c>
      <c r="D586" s="236" t="s">
        <v>141</v>
      </c>
      <c r="E586" s="237" t="s">
        <v>631</v>
      </c>
      <c r="F586" s="238" t="s">
        <v>632</v>
      </c>
      <c r="G586" s="239" t="s">
        <v>627</v>
      </c>
      <c r="H586" s="240">
        <v>40</v>
      </c>
      <c r="I586" s="241"/>
      <c r="J586" s="242">
        <f>ROUND(I586*H586,2)</f>
        <v>0</v>
      </c>
      <c r="K586" s="238" t="s">
        <v>145</v>
      </c>
      <c r="L586" s="73"/>
      <c r="M586" s="243" t="s">
        <v>23</v>
      </c>
      <c r="N586" s="244" t="s">
        <v>46</v>
      </c>
      <c r="O586" s="48"/>
      <c r="P586" s="245">
        <f>O586*H586</f>
        <v>0</v>
      </c>
      <c r="Q586" s="245">
        <v>0</v>
      </c>
      <c r="R586" s="245">
        <f>Q586*H586</f>
        <v>0</v>
      </c>
      <c r="S586" s="245">
        <v>0</v>
      </c>
      <c r="T586" s="246">
        <f>S586*H586</f>
        <v>0</v>
      </c>
      <c r="AR586" s="25" t="s">
        <v>146</v>
      </c>
      <c r="AT586" s="25" t="s">
        <v>141</v>
      </c>
      <c r="AU586" s="25" t="s">
        <v>84</v>
      </c>
      <c r="AY586" s="25" t="s">
        <v>138</v>
      </c>
      <c r="BE586" s="247">
        <f>IF(N586="základní",J586,0)</f>
        <v>0</v>
      </c>
      <c r="BF586" s="247">
        <f>IF(N586="snížená",J586,0)</f>
        <v>0</v>
      </c>
      <c r="BG586" s="247">
        <f>IF(N586="zákl. přenesená",J586,0)</f>
        <v>0</v>
      </c>
      <c r="BH586" s="247">
        <f>IF(N586="sníž. přenesená",J586,0)</f>
        <v>0</v>
      </c>
      <c r="BI586" s="247">
        <f>IF(N586="nulová",J586,0)</f>
        <v>0</v>
      </c>
      <c r="BJ586" s="25" t="s">
        <v>82</v>
      </c>
      <c r="BK586" s="247">
        <f>ROUND(I586*H586,2)</f>
        <v>0</v>
      </c>
      <c r="BL586" s="25" t="s">
        <v>146</v>
      </c>
      <c r="BM586" s="25" t="s">
        <v>633</v>
      </c>
    </row>
    <row r="587" s="1" customFormat="1">
      <c r="B587" s="47"/>
      <c r="C587" s="75"/>
      <c r="D587" s="250" t="s">
        <v>157</v>
      </c>
      <c r="E587" s="75"/>
      <c r="F587" s="281" t="s">
        <v>629</v>
      </c>
      <c r="G587" s="75"/>
      <c r="H587" s="75"/>
      <c r="I587" s="204"/>
      <c r="J587" s="75"/>
      <c r="K587" s="75"/>
      <c r="L587" s="73"/>
      <c r="M587" s="282"/>
      <c r="N587" s="48"/>
      <c r="O587" s="48"/>
      <c r="P587" s="48"/>
      <c r="Q587" s="48"/>
      <c r="R587" s="48"/>
      <c r="S587" s="48"/>
      <c r="T587" s="96"/>
      <c r="AT587" s="25" t="s">
        <v>157</v>
      </c>
      <c r="AU587" s="25" t="s">
        <v>84</v>
      </c>
    </row>
    <row r="588" s="12" customFormat="1">
      <c r="B588" s="248"/>
      <c r="C588" s="249"/>
      <c r="D588" s="250" t="s">
        <v>148</v>
      </c>
      <c r="E588" s="251" t="s">
        <v>23</v>
      </c>
      <c r="F588" s="252" t="s">
        <v>634</v>
      </c>
      <c r="G588" s="249"/>
      <c r="H588" s="253">
        <v>40</v>
      </c>
      <c r="I588" s="254"/>
      <c r="J588" s="249"/>
      <c r="K588" s="249"/>
      <c r="L588" s="255"/>
      <c r="M588" s="256"/>
      <c r="N588" s="257"/>
      <c r="O588" s="257"/>
      <c r="P588" s="257"/>
      <c r="Q588" s="257"/>
      <c r="R588" s="257"/>
      <c r="S588" s="257"/>
      <c r="T588" s="258"/>
      <c r="AT588" s="259" t="s">
        <v>148</v>
      </c>
      <c r="AU588" s="259" t="s">
        <v>84</v>
      </c>
      <c r="AV588" s="12" t="s">
        <v>84</v>
      </c>
      <c r="AW588" s="12" t="s">
        <v>38</v>
      </c>
      <c r="AX588" s="12" t="s">
        <v>82</v>
      </c>
      <c r="AY588" s="259" t="s">
        <v>138</v>
      </c>
    </row>
    <row r="589" s="1" customFormat="1" ht="25.5" customHeight="1">
      <c r="B589" s="47"/>
      <c r="C589" s="236" t="s">
        <v>635</v>
      </c>
      <c r="D589" s="236" t="s">
        <v>141</v>
      </c>
      <c r="E589" s="237" t="s">
        <v>636</v>
      </c>
      <c r="F589" s="238" t="s">
        <v>637</v>
      </c>
      <c r="G589" s="239" t="s">
        <v>627</v>
      </c>
      <c r="H589" s="240">
        <v>4</v>
      </c>
      <c r="I589" s="241"/>
      <c r="J589" s="242">
        <f>ROUND(I589*H589,2)</f>
        <v>0</v>
      </c>
      <c r="K589" s="238" t="s">
        <v>145</v>
      </c>
      <c r="L589" s="73"/>
      <c r="M589" s="243" t="s">
        <v>23</v>
      </c>
      <c r="N589" s="244" t="s">
        <v>46</v>
      </c>
      <c r="O589" s="48"/>
      <c r="P589" s="245">
        <f>O589*H589</f>
        <v>0</v>
      </c>
      <c r="Q589" s="245">
        <v>0</v>
      </c>
      <c r="R589" s="245">
        <f>Q589*H589</f>
        <v>0</v>
      </c>
      <c r="S589" s="245">
        <v>0</v>
      </c>
      <c r="T589" s="246">
        <f>S589*H589</f>
        <v>0</v>
      </c>
      <c r="AR589" s="25" t="s">
        <v>146</v>
      </c>
      <c r="AT589" s="25" t="s">
        <v>141</v>
      </c>
      <c r="AU589" s="25" t="s">
        <v>84</v>
      </c>
      <c r="AY589" s="25" t="s">
        <v>138</v>
      </c>
      <c r="BE589" s="247">
        <f>IF(N589="základní",J589,0)</f>
        <v>0</v>
      </c>
      <c r="BF589" s="247">
        <f>IF(N589="snížená",J589,0)</f>
        <v>0</v>
      </c>
      <c r="BG589" s="247">
        <f>IF(N589="zákl. přenesená",J589,0)</f>
        <v>0</v>
      </c>
      <c r="BH589" s="247">
        <f>IF(N589="sníž. přenesená",J589,0)</f>
        <v>0</v>
      </c>
      <c r="BI589" s="247">
        <f>IF(N589="nulová",J589,0)</f>
        <v>0</v>
      </c>
      <c r="BJ589" s="25" t="s">
        <v>82</v>
      </c>
      <c r="BK589" s="247">
        <f>ROUND(I589*H589,2)</f>
        <v>0</v>
      </c>
      <c r="BL589" s="25" t="s">
        <v>146</v>
      </c>
      <c r="BM589" s="25" t="s">
        <v>638</v>
      </c>
    </row>
    <row r="590" s="1" customFormat="1">
      <c r="B590" s="47"/>
      <c r="C590" s="75"/>
      <c r="D590" s="250" t="s">
        <v>157</v>
      </c>
      <c r="E590" s="75"/>
      <c r="F590" s="281" t="s">
        <v>639</v>
      </c>
      <c r="G590" s="75"/>
      <c r="H590" s="75"/>
      <c r="I590" s="204"/>
      <c r="J590" s="75"/>
      <c r="K590" s="75"/>
      <c r="L590" s="73"/>
      <c r="M590" s="282"/>
      <c r="N590" s="48"/>
      <c r="O590" s="48"/>
      <c r="P590" s="48"/>
      <c r="Q590" s="48"/>
      <c r="R590" s="48"/>
      <c r="S590" s="48"/>
      <c r="T590" s="96"/>
      <c r="AT590" s="25" t="s">
        <v>157</v>
      </c>
      <c r="AU590" s="25" t="s">
        <v>84</v>
      </c>
    </row>
    <row r="591" s="1" customFormat="1" ht="25.5" customHeight="1">
      <c r="B591" s="47"/>
      <c r="C591" s="236" t="s">
        <v>640</v>
      </c>
      <c r="D591" s="236" t="s">
        <v>141</v>
      </c>
      <c r="E591" s="237" t="s">
        <v>641</v>
      </c>
      <c r="F591" s="238" t="s">
        <v>642</v>
      </c>
      <c r="G591" s="239" t="s">
        <v>643</v>
      </c>
      <c r="H591" s="240">
        <v>350</v>
      </c>
      <c r="I591" s="241"/>
      <c r="J591" s="242">
        <f>ROUND(I591*H591,2)</f>
        <v>0</v>
      </c>
      <c r="K591" s="238" t="s">
        <v>23</v>
      </c>
      <c r="L591" s="73"/>
      <c r="M591" s="243" t="s">
        <v>23</v>
      </c>
      <c r="N591" s="244" t="s">
        <v>46</v>
      </c>
      <c r="O591" s="48"/>
      <c r="P591" s="245">
        <f>O591*H591</f>
        <v>0</v>
      </c>
      <c r="Q591" s="245">
        <v>0</v>
      </c>
      <c r="R591" s="245">
        <f>Q591*H591</f>
        <v>0</v>
      </c>
      <c r="S591" s="245">
        <v>0</v>
      </c>
      <c r="T591" s="246">
        <f>S591*H591</f>
        <v>0</v>
      </c>
      <c r="AR591" s="25" t="s">
        <v>146</v>
      </c>
      <c r="AT591" s="25" t="s">
        <v>141</v>
      </c>
      <c r="AU591" s="25" t="s">
        <v>84</v>
      </c>
      <c r="AY591" s="25" t="s">
        <v>138</v>
      </c>
      <c r="BE591" s="247">
        <f>IF(N591="základní",J591,0)</f>
        <v>0</v>
      </c>
      <c r="BF591" s="247">
        <f>IF(N591="snížená",J591,0)</f>
        <v>0</v>
      </c>
      <c r="BG591" s="247">
        <f>IF(N591="zákl. přenesená",J591,0)</f>
        <v>0</v>
      </c>
      <c r="BH591" s="247">
        <f>IF(N591="sníž. přenesená",J591,0)</f>
        <v>0</v>
      </c>
      <c r="BI591" s="247">
        <f>IF(N591="nulová",J591,0)</f>
        <v>0</v>
      </c>
      <c r="BJ591" s="25" t="s">
        <v>82</v>
      </c>
      <c r="BK591" s="247">
        <f>ROUND(I591*H591,2)</f>
        <v>0</v>
      </c>
      <c r="BL591" s="25" t="s">
        <v>146</v>
      </c>
      <c r="BM591" s="25" t="s">
        <v>644</v>
      </c>
    </row>
    <row r="592" s="1" customFormat="1">
      <c r="B592" s="47"/>
      <c r="C592" s="75"/>
      <c r="D592" s="250" t="s">
        <v>645</v>
      </c>
      <c r="E592" s="75"/>
      <c r="F592" s="281" t="s">
        <v>646</v>
      </c>
      <c r="G592" s="75"/>
      <c r="H592" s="75"/>
      <c r="I592" s="204"/>
      <c r="J592" s="75"/>
      <c r="K592" s="75"/>
      <c r="L592" s="73"/>
      <c r="M592" s="282"/>
      <c r="N592" s="48"/>
      <c r="O592" s="48"/>
      <c r="P592" s="48"/>
      <c r="Q592" s="48"/>
      <c r="R592" s="48"/>
      <c r="S592" s="48"/>
      <c r="T592" s="96"/>
      <c r="AT592" s="25" t="s">
        <v>645</v>
      </c>
      <c r="AU592" s="25" t="s">
        <v>84</v>
      </c>
    </row>
    <row r="593" s="1" customFormat="1" ht="25.5" customHeight="1">
      <c r="B593" s="47"/>
      <c r="C593" s="236" t="s">
        <v>647</v>
      </c>
      <c r="D593" s="236" t="s">
        <v>141</v>
      </c>
      <c r="E593" s="237" t="s">
        <v>648</v>
      </c>
      <c r="F593" s="238" t="s">
        <v>649</v>
      </c>
      <c r="G593" s="239" t="s">
        <v>144</v>
      </c>
      <c r="H593" s="240">
        <v>1703.0630000000001</v>
      </c>
      <c r="I593" s="241"/>
      <c r="J593" s="242">
        <f>ROUND(I593*H593,2)</f>
        <v>0</v>
      </c>
      <c r="K593" s="238" t="s">
        <v>145</v>
      </c>
      <c r="L593" s="73"/>
      <c r="M593" s="243" t="s">
        <v>23</v>
      </c>
      <c r="N593" s="244" t="s">
        <v>46</v>
      </c>
      <c r="O593" s="48"/>
      <c r="P593" s="245">
        <f>O593*H593</f>
        <v>0</v>
      </c>
      <c r="Q593" s="245">
        <v>4.0000000000000003E-05</v>
      </c>
      <c r="R593" s="245">
        <f>Q593*H593</f>
        <v>0.068122520000000006</v>
      </c>
      <c r="S593" s="245">
        <v>0</v>
      </c>
      <c r="T593" s="246">
        <f>S593*H593</f>
        <v>0</v>
      </c>
      <c r="AR593" s="25" t="s">
        <v>146</v>
      </c>
      <c r="AT593" s="25" t="s">
        <v>141</v>
      </c>
      <c r="AU593" s="25" t="s">
        <v>84</v>
      </c>
      <c r="AY593" s="25" t="s">
        <v>138</v>
      </c>
      <c r="BE593" s="247">
        <f>IF(N593="základní",J593,0)</f>
        <v>0</v>
      </c>
      <c r="BF593" s="247">
        <f>IF(N593="snížená",J593,0)</f>
        <v>0</v>
      </c>
      <c r="BG593" s="247">
        <f>IF(N593="zákl. přenesená",J593,0)</f>
        <v>0</v>
      </c>
      <c r="BH593" s="247">
        <f>IF(N593="sníž. přenesená",J593,0)</f>
        <v>0</v>
      </c>
      <c r="BI593" s="247">
        <f>IF(N593="nulová",J593,0)</f>
        <v>0</v>
      </c>
      <c r="BJ593" s="25" t="s">
        <v>82</v>
      </c>
      <c r="BK593" s="247">
        <f>ROUND(I593*H593,2)</f>
        <v>0</v>
      </c>
      <c r="BL593" s="25" t="s">
        <v>146</v>
      </c>
      <c r="BM593" s="25" t="s">
        <v>650</v>
      </c>
    </row>
    <row r="594" s="1" customFormat="1">
      <c r="B594" s="47"/>
      <c r="C594" s="75"/>
      <c r="D594" s="250" t="s">
        <v>157</v>
      </c>
      <c r="E594" s="75"/>
      <c r="F594" s="281" t="s">
        <v>651</v>
      </c>
      <c r="G594" s="75"/>
      <c r="H594" s="75"/>
      <c r="I594" s="204"/>
      <c r="J594" s="75"/>
      <c r="K594" s="75"/>
      <c r="L594" s="73"/>
      <c r="M594" s="282"/>
      <c r="N594" s="48"/>
      <c r="O594" s="48"/>
      <c r="P594" s="48"/>
      <c r="Q594" s="48"/>
      <c r="R594" s="48"/>
      <c r="S594" s="48"/>
      <c r="T594" s="96"/>
      <c r="AT594" s="25" t="s">
        <v>157</v>
      </c>
      <c r="AU594" s="25" t="s">
        <v>84</v>
      </c>
    </row>
    <row r="595" s="13" customFormat="1">
      <c r="B595" s="260"/>
      <c r="C595" s="261"/>
      <c r="D595" s="250" t="s">
        <v>148</v>
      </c>
      <c r="E595" s="262" t="s">
        <v>23</v>
      </c>
      <c r="F595" s="263" t="s">
        <v>652</v>
      </c>
      <c r="G595" s="261"/>
      <c r="H595" s="262" t="s">
        <v>23</v>
      </c>
      <c r="I595" s="264"/>
      <c r="J595" s="261"/>
      <c r="K595" s="261"/>
      <c r="L595" s="265"/>
      <c r="M595" s="266"/>
      <c r="N595" s="267"/>
      <c r="O595" s="267"/>
      <c r="P595" s="267"/>
      <c r="Q595" s="267"/>
      <c r="R595" s="267"/>
      <c r="S595" s="267"/>
      <c r="T595" s="268"/>
      <c r="AT595" s="269" t="s">
        <v>148</v>
      </c>
      <c r="AU595" s="269" t="s">
        <v>84</v>
      </c>
      <c r="AV595" s="13" t="s">
        <v>82</v>
      </c>
      <c r="AW595" s="13" t="s">
        <v>38</v>
      </c>
      <c r="AX595" s="13" t="s">
        <v>75</v>
      </c>
      <c r="AY595" s="269" t="s">
        <v>138</v>
      </c>
    </row>
    <row r="596" s="12" customFormat="1">
      <c r="B596" s="248"/>
      <c r="C596" s="249"/>
      <c r="D596" s="250" t="s">
        <v>148</v>
      </c>
      <c r="E596" s="251" t="s">
        <v>23</v>
      </c>
      <c r="F596" s="252" t="s">
        <v>653</v>
      </c>
      <c r="G596" s="249"/>
      <c r="H596" s="253">
        <v>159.30000000000001</v>
      </c>
      <c r="I596" s="254"/>
      <c r="J596" s="249"/>
      <c r="K596" s="249"/>
      <c r="L596" s="255"/>
      <c r="M596" s="256"/>
      <c r="N596" s="257"/>
      <c r="O596" s="257"/>
      <c r="P596" s="257"/>
      <c r="Q596" s="257"/>
      <c r="R596" s="257"/>
      <c r="S596" s="257"/>
      <c r="T596" s="258"/>
      <c r="AT596" s="259" t="s">
        <v>148</v>
      </c>
      <c r="AU596" s="259" t="s">
        <v>84</v>
      </c>
      <c r="AV596" s="12" t="s">
        <v>84</v>
      </c>
      <c r="AW596" s="12" t="s">
        <v>38</v>
      </c>
      <c r="AX596" s="12" t="s">
        <v>75</v>
      </c>
      <c r="AY596" s="259" t="s">
        <v>138</v>
      </c>
    </row>
    <row r="597" s="12" customFormat="1">
      <c r="B597" s="248"/>
      <c r="C597" s="249"/>
      <c r="D597" s="250" t="s">
        <v>148</v>
      </c>
      <c r="E597" s="251" t="s">
        <v>23</v>
      </c>
      <c r="F597" s="252" t="s">
        <v>654</v>
      </c>
      <c r="G597" s="249"/>
      <c r="H597" s="253">
        <v>1140</v>
      </c>
      <c r="I597" s="254"/>
      <c r="J597" s="249"/>
      <c r="K597" s="249"/>
      <c r="L597" s="255"/>
      <c r="M597" s="256"/>
      <c r="N597" s="257"/>
      <c r="O597" s="257"/>
      <c r="P597" s="257"/>
      <c r="Q597" s="257"/>
      <c r="R597" s="257"/>
      <c r="S597" s="257"/>
      <c r="T597" s="258"/>
      <c r="AT597" s="259" t="s">
        <v>148</v>
      </c>
      <c r="AU597" s="259" t="s">
        <v>84</v>
      </c>
      <c r="AV597" s="12" t="s">
        <v>84</v>
      </c>
      <c r="AW597" s="12" t="s">
        <v>38</v>
      </c>
      <c r="AX597" s="12" t="s">
        <v>75</v>
      </c>
      <c r="AY597" s="259" t="s">
        <v>138</v>
      </c>
    </row>
    <row r="598" s="12" customFormat="1">
      <c r="B598" s="248"/>
      <c r="C598" s="249"/>
      <c r="D598" s="250" t="s">
        <v>148</v>
      </c>
      <c r="E598" s="251" t="s">
        <v>23</v>
      </c>
      <c r="F598" s="252" t="s">
        <v>655</v>
      </c>
      <c r="G598" s="249"/>
      <c r="H598" s="253">
        <v>253.76300000000001</v>
      </c>
      <c r="I598" s="254"/>
      <c r="J598" s="249"/>
      <c r="K598" s="249"/>
      <c r="L598" s="255"/>
      <c r="M598" s="256"/>
      <c r="N598" s="257"/>
      <c r="O598" s="257"/>
      <c r="P598" s="257"/>
      <c r="Q598" s="257"/>
      <c r="R598" s="257"/>
      <c r="S598" s="257"/>
      <c r="T598" s="258"/>
      <c r="AT598" s="259" t="s">
        <v>148</v>
      </c>
      <c r="AU598" s="259" t="s">
        <v>84</v>
      </c>
      <c r="AV598" s="12" t="s">
        <v>84</v>
      </c>
      <c r="AW598" s="12" t="s">
        <v>38</v>
      </c>
      <c r="AX598" s="12" t="s">
        <v>75</v>
      </c>
      <c r="AY598" s="259" t="s">
        <v>138</v>
      </c>
    </row>
    <row r="599" s="14" customFormat="1">
      <c r="B599" s="270"/>
      <c r="C599" s="271"/>
      <c r="D599" s="250" t="s">
        <v>148</v>
      </c>
      <c r="E599" s="272" t="s">
        <v>23</v>
      </c>
      <c r="F599" s="273" t="s">
        <v>152</v>
      </c>
      <c r="G599" s="271"/>
      <c r="H599" s="274">
        <v>1553.0630000000001</v>
      </c>
      <c r="I599" s="275"/>
      <c r="J599" s="271"/>
      <c r="K599" s="271"/>
      <c r="L599" s="276"/>
      <c r="M599" s="277"/>
      <c r="N599" s="278"/>
      <c r="O599" s="278"/>
      <c r="P599" s="278"/>
      <c r="Q599" s="278"/>
      <c r="R599" s="278"/>
      <c r="S599" s="278"/>
      <c r="T599" s="279"/>
      <c r="AT599" s="280" t="s">
        <v>148</v>
      </c>
      <c r="AU599" s="280" t="s">
        <v>84</v>
      </c>
      <c r="AV599" s="14" t="s">
        <v>153</v>
      </c>
      <c r="AW599" s="14" t="s">
        <v>38</v>
      </c>
      <c r="AX599" s="14" t="s">
        <v>75</v>
      </c>
      <c r="AY599" s="280" t="s">
        <v>138</v>
      </c>
    </row>
    <row r="600" s="12" customFormat="1">
      <c r="B600" s="248"/>
      <c r="C600" s="249"/>
      <c r="D600" s="250" t="s">
        <v>148</v>
      </c>
      <c r="E600" s="251" t="s">
        <v>23</v>
      </c>
      <c r="F600" s="252" t="s">
        <v>623</v>
      </c>
      <c r="G600" s="249"/>
      <c r="H600" s="253">
        <v>150</v>
      </c>
      <c r="I600" s="254"/>
      <c r="J600" s="249"/>
      <c r="K600" s="249"/>
      <c r="L600" s="255"/>
      <c r="M600" s="256"/>
      <c r="N600" s="257"/>
      <c r="O600" s="257"/>
      <c r="P600" s="257"/>
      <c r="Q600" s="257"/>
      <c r="R600" s="257"/>
      <c r="S600" s="257"/>
      <c r="T600" s="258"/>
      <c r="AT600" s="259" t="s">
        <v>148</v>
      </c>
      <c r="AU600" s="259" t="s">
        <v>84</v>
      </c>
      <c r="AV600" s="12" t="s">
        <v>84</v>
      </c>
      <c r="AW600" s="12" t="s">
        <v>38</v>
      </c>
      <c r="AX600" s="12" t="s">
        <v>75</v>
      </c>
      <c r="AY600" s="259" t="s">
        <v>138</v>
      </c>
    </row>
    <row r="601" s="15" customFormat="1">
      <c r="B601" s="283"/>
      <c r="C601" s="284"/>
      <c r="D601" s="250" t="s">
        <v>148</v>
      </c>
      <c r="E601" s="285" t="s">
        <v>23</v>
      </c>
      <c r="F601" s="286" t="s">
        <v>183</v>
      </c>
      <c r="G601" s="284"/>
      <c r="H601" s="287">
        <v>1703.0630000000001</v>
      </c>
      <c r="I601" s="288"/>
      <c r="J601" s="284"/>
      <c r="K601" s="284"/>
      <c r="L601" s="289"/>
      <c r="M601" s="290"/>
      <c r="N601" s="291"/>
      <c r="O601" s="291"/>
      <c r="P601" s="291"/>
      <c r="Q601" s="291"/>
      <c r="R601" s="291"/>
      <c r="S601" s="291"/>
      <c r="T601" s="292"/>
      <c r="AT601" s="293" t="s">
        <v>148</v>
      </c>
      <c r="AU601" s="293" t="s">
        <v>84</v>
      </c>
      <c r="AV601" s="15" t="s">
        <v>146</v>
      </c>
      <c r="AW601" s="15" t="s">
        <v>38</v>
      </c>
      <c r="AX601" s="15" t="s">
        <v>82</v>
      </c>
      <c r="AY601" s="293" t="s">
        <v>138</v>
      </c>
    </row>
    <row r="602" s="1" customFormat="1" ht="25.5" customHeight="1">
      <c r="B602" s="47"/>
      <c r="C602" s="236" t="s">
        <v>656</v>
      </c>
      <c r="D602" s="236" t="s">
        <v>141</v>
      </c>
      <c r="E602" s="237" t="s">
        <v>657</v>
      </c>
      <c r="F602" s="238" t="s">
        <v>658</v>
      </c>
      <c r="G602" s="239" t="s">
        <v>144</v>
      </c>
      <c r="H602" s="240">
        <v>1701.404</v>
      </c>
      <c r="I602" s="241"/>
      <c r="J602" s="242">
        <f>ROUND(I602*H602,2)</f>
        <v>0</v>
      </c>
      <c r="K602" s="238" t="s">
        <v>145</v>
      </c>
      <c r="L602" s="73"/>
      <c r="M602" s="243" t="s">
        <v>23</v>
      </c>
      <c r="N602" s="244" t="s">
        <v>46</v>
      </c>
      <c r="O602" s="48"/>
      <c r="P602" s="245">
        <f>O602*H602</f>
        <v>0</v>
      </c>
      <c r="Q602" s="245">
        <v>0</v>
      </c>
      <c r="R602" s="245">
        <f>Q602*H602</f>
        <v>0</v>
      </c>
      <c r="S602" s="245">
        <v>0.037999999999999999</v>
      </c>
      <c r="T602" s="246">
        <f>S602*H602</f>
        <v>64.653351999999998</v>
      </c>
      <c r="AR602" s="25" t="s">
        <v>146</v>
      </c>
      <c r="AT602" s="25" t="s">
        <v>141</v>
      </c>
      <c r="AU602" s="25" t="s">
        <v>84</v>
      </c>
      <c r="AY602" s="25" t="s">
        <v>138</v>
      </c>
      <c r="BE602" s="247">
        <f>IF(N602="základní",J602,0)</f>
        <v>0</v>
      </c>
      <c r="BF602" s="247">
        <f>IF(N602="snížená",J602,0)</f>
        <v>0</v>
      </c>
      <c r="BG602" s="247">
        <f>IF(N602="zákl. přenesená",J602,0)</f>
        <v>0</v>
      </c>
      <c r="BH602" s="247">
        <f>IF(N602="sníž. přenesená",J602,0)</f>
        <v>0</v>
      </c>
      <c r="BI602" s="247">
        <f>IF(N602="nulová",J602,0)</f>
        <v>0</v>
      </c>
      <c r="BJ602" s="25" t="s">
        <v>82</v>
      </c>
      <c r="BK602" s="247">
        <f>ROUND(I602*H602,2)</f>
        <v>0</v>
      </c>
      <c r="BL602" s="25" t="s">
        <v>146</v>
      </c>
      <c r="BM602" s="25" t="s">
        <v>659</v>
      </c>
    </row>
    <row r="603" s="1" customFormat="1">
      <c r="B603" s="47"/>
      <c r="C603" s="75"/>
      <c r="D603" s="250" t="s">
        <v>157</v>
      </c>
      <c r="E603" s="75"/>
      <c r="F603" s="281" t="s">
        <v>660</v>
      </c>
      <c r="G603" s="75"/>
      <c r="H603" s="75"/>
      <c r="I603" s="204"/>
      <c r="J603" s="75"/>
      <c r="K603" s="75"/>
      <c r="L603" s="73"/>
      <c r="M603" s="282"/>
      <c r="N603" s="48"/>
      <c r="O603" s="48"/>
      <c r="P603" s="48"/>
      <c r="Q603" s="48"/>
      <c r="R603" s="48"/>
      <c r="S603" s="48"/>
      <c r="T603" s="96"/>
      <c r="AT603" s="25" t="s">
        <v>157</v>
      </c>
      <c r="AU603" s="25" t="s">
        <v>84</v>
      </c>
    </row>
    <row r="604" s="13" customFormat="1">
      <c r="B604" s="260"/>
      <c r="C604" s="261"/>
      <c r="D604" s="250" t="s">
        <v>148</v>
      </c>
      <c r="E604" s="262" t="s">
        <v>23</v>
      </c>
      <c r="F604" s="263" t="s">
        <v>661</v>
      </c>
      <c r="G604" s="261"/>
      <c r="H604" s="262" t="s">
        <v>23</v>
      </c>
      <c r="I604" s="264"/>
      <c r="J604" s="261"/>
      <c r="K604" s="261"/>
      <c r="L604" s="265"/>
      <c r="M604" s="266"/>
      <c r="N604" s="267"/>
      <c r="O604" s="267"/>
      <c r="P604" s="267"/>
      <c r="Q604" s="267"/>
      <c r="R604" s="267"/>
      <c r="S604" s="267"/>
      <c r="T604" s="268"/>
      <c r="AT604" s="269" t="s">
        <v>148</v>
      </c>
      <c r="AU604" s="269" t="s">
        <v>84</v>
      </c>
      <c r="AV604" s="13" t="s">
        <v>82</v>
      </c>
      <c r="AW604" s="13" t="s">
        <v>38</v>
      </c>
      <c r="AX604" s="13" t="s">
        <v>75</v>
      </c>
      <c r="AY604" s="269" t="s">
        <v>138</v>
      </c>
    </row>
    <row r="605" s="12" customFormat="1">
      <c r="B605" s="248"/>
      <c r="C605" s="249"/>
      <c r="D605" s="250" t="s">
        <v>148</v>
      </c>
      <c r="E605" s="251" t="s">
        <v>23</v>
      </c>
      <c r="F605" s="252" t="s">
        <v>662</v>
      </c>
      <c r="G605" s="249"/>
      <c r="H605" s="253">
        <v>38.137999999999998</v>
      </c>
      <c r="I605" s="254"/>
      <c r="J605" s="249"/>
      <c r="K605" s="249"/>
      <c r="L605" s="255"/>
      <c r="M605" s="256"/>
      <c r="N605" s="257"/>
      <c r="O605" s="257"/>
      <c r="P605" s="257"/>
      <c r="Q605" s="257"/>
      <c r="R605" s="257"/>
      <c r="S605" s="257"/>
      <c r="T605" s="258"/>
      <c r="AT605" s="259" t="s">
        <v>148</v>
      </c>
      <c r="AU605" s="259" t="s">
        <v>84</v>
      </c>
      <c r="AV605" s="12" t="s">
        <v>84</v>
      </c>
      <c r="AW605" s="12" t="s">
        <v>38</v>
      </c>
      <c r="AX605" s="12" t="s">
        <v>75</v>
      </c>
      <c r="AY605" s="259" t="s">
        <v>138</v>
      </c>
    </row>
    <row r="606" s="12" customFormat="1">
      <c r="B606" s="248"/>
      <c r="C606" s="249"/>
      <c r="D606" s="250" t="s">
        <v>148</v>
      </c>
      <c r="E606" s="251" t="s">
        <v>23</v>
      </c>
      <c r="F606" s="252" t="s">
        <v>663</v>
      </c>
      <c r="G606" s="249"/>
      <c r="H606" s="253">
        <v>31.640000000000001</v>
      </c>
      <c r="I606" s="254"/>
      <c r="J606" s="249"/>
      <c r="K606" s="249"/>
      <c r="L606" s="255"/>
      <c r="M606" s="256"/>
      <c r="N606" s="257"/>
      <c r="O606" s="257"/>
      <c r="P606" s="257"/>
      <c r="Q606" s="257"/>
      <c r="R606" s="257"/>
      <c r="S606" s="257"/>
      <c r="T606" s="258"/>
      <c r="AT606" s="259" t="s">
        <v>148</v>
      </c>
      <c r="AU606" s="259" t="s">
        <v>84</v>
      </c>
      <c r="AV606" s="12" t="s">
        <v>84</v>
      </c>
      <c r="AW606" s="12" t="s">
        <v>38</v>
      </c>
      <c r="AX606" s="12" t="s">
        <v>75</v>
      </c>
      <c r="AY606" s="259" t="s">
        <v>138</v>
      </c>
    </row>
    <row r="607" s="12" customFormat="1">
      <c r="B607" s="248"/>
      <c r="C607" s="249"/>
      <c r="D607" s="250" t="s">
        <v>148</v>
      </c>
      <c r="E607" s="251" t="s">
        <v>23</v>
      </c>
      <c r="F607" s="252" t="s">
        <v>664</v>
      </c>
      <c r="G607" s="249"/>
      <c r="H607" s="253">
        <v>16.649999999999999</v>
      </c>
      <c r="I607" s="254"/>
      <c r="J607" s="249"/>
      <c r="K607" s="249"/>
      <c r="L607" s="255"/>
      <c r="M607" s="256"/>
      <c r="N607" s="257"/>
      <c r="O607" s="257"/>
      <c r="P607" s="257"/>
      <c r="Q607" s="257"/>
      <c r="R607" s="257"/>
      <c r="S607" s="257"/>
      <c r="T607" s="258"/>
      <c r="AT607" s="259" t="s">
        <v>148</v>
      </c>
      <c r="AU607" s="259" t="s">
        <v>84</v>
      </c>
      <c r="AV607" s="12" t="s">
        <v>84</v>
      </c>
      <c r="AW607" s="12" t="s">
        <v>38</v>
      </c>
      <c r="AX607" s="12" t="s">
        <v>75</v>
      </c>
      <c r="AY607" s="259" t="s">
        <v>138</v>
      </c>
    </row>
    <row r="608" s="12" customFormat="1">
      <c r="B608" s="248"/>
      <c r="C608" s="249"/>
      <c r="D608" s="250" t="s">
        <v>148</v>
      </c>
      <c r="E608" s="251" t="s">
        <v>23</v>
      </c>
      <c r="F608" s="252" t="s">
        <v>665</v>
      </c>
      <c r="G608" s="249"/>
      <c r="H608" s="253">
        <v>24.975000000000001</v>
      </c>
      <c r="I608" s="254"/>
      <c r="J608" s="249"/>
      <c r="K608" s="249"/>
      <c r="L608" s="255"/>
      <c r="M608" s="256"/>
      <c r="N608" s="257"/>
      <c r="O608" s="257"/>
      <c r="P608" s="257"/>
      <c r="Q608" s="257"/>
      <c r="R608" s="257"/>
      <c r="S608" s="257"/>
      <c r="T608" s="258"/>
      <c r="AT608" s="259" t="s">
        <v>148</v>
      </c>
      <c r="AU608" s="259" t="s">
        <v>84</v>
      </c>
      <c r="AV608" s="12" t="s">
        <v>84</v>
      </c>
      <c r="AW608" s="12" t="s">
        <v>38</v>
      </c>
      <c r="AX608" s="12" t="s">
        <v>75</v>
      </c>
      <c r="AY608" s="259" t="s">
        <v>138</v>
      </c>
    </row>
    <row r="609" s="12" customFormat="1">
      <c r="B609" s="248"/>
      <c r="C609" s="249"/>
      <c r="D609" s="250" t="s">
        <v>148</v>
      </c>
      <c r="E609" s="251" t="s">
        <v>23</v>
      </c>
      <c r="F609" s="252" t="s">
        <v>666</v>
      </c>
      <c r="G609" s="249"/>
      <c r="H609" s="253">
        <v>1290.912</v>
      </c>
      <c r="I609" s="254"/>
      <c r="J609" s="249"/>
      <c r="K609" s="249"/>
      <c r="L609" s="255"/>
      <c r="M609" s="256"/>
      <c r="N609" s="257"/>
      <c r="O609" s="257"/>
      <c r="P609" s="257"/>
      <c r="Q609" s="257"/>
      <c r="R609" s="257"/>
      <c r="S609" s="257"/>
      <c r="T609" s="258"/>
      <c r="AT609" s="259" t="s">
        <v>148</v>
      </c>
      <c r="AU609" s="259" t="s">
        <v>84</v>
      </c>
      <c r="AV609" s="12" t="s">
        <v>84</v>
      </c>
      <c r="AW609" s="12" t="s">
        <v>38</v>
      </c>
      <c r="AX609" s="12" t="s">
        <v>75</v>
      </c>
      <c r="AY609" s="259" t="s">
        <v>138</v>
      </c>
    </row>
    <row r="610" s="12" customFormat="1">
      <c r="B610" s="248"/>
      <c r="C610" s="249"/>
      <c r="D610" s="250" t="s">
        <v>148</v>
      </c>
      <c r="E610" s="251" t="s">
        <v>23</v>
      </c>
      <c r="F610" s="252" t="s">
        <v>667</v>
      </c>
      <c r="G610" s="249"/>
      <c r="H610" s="253">
        <v>17.280000000000001</v>
      </c>
      <c r="I610" s="254"/>
      <c r="J610" s="249"/>
      <c r="K610" s="249"/>
      <c r="L610" s="255"/>
      <c r="M610" s="256"/>
      <c r="N610" s="257"/>
      <c r="O610" s="257"/>
      <c r="P610" s="257"/>
      <c r="Q610" s="257"/>
      <c r="R610" s="257"/>
      <c r="S610" s="257"/>
      <c r="T610" s="258"/>
      <c r="AT610" s="259" t="s">
        <v>148</v>
      </c>
      <c r="AU610" s="259" t="s">
        <v>84</v>
      </c>
      <c r="AV610" s="12" t="s">
        <v>84</v>
      </c>
      <c r="AW610" s="12" t="s">
        <v>38</v>
      </c>
      <c r="AX610" s="12" t="s">
        <v>75</v>
      </c>
      <c r="AY610" s="259" t="s">
        <v>138</v>
      </c>
    </row>
    <row r="611" s="12" customFormat="1">
      <c r="B611" s="248"/>
      <c r="C611" s="249"/>
      <c r="D611" s="250" t="s">
        <v>148</v>
      </c>
      <c r="E611" s="251" t="s">
        <v>23</v>
      </c>
      <c r="F611" s="252" t="s">
        <v>668</v>
      </c>
      <c r="G611" s="249"/>
      <c r="H611" s="253">
        <v>2.52</v>
      </c>
      <c r="I611" s="254"/>
      <c r="J611" s="249"/>
      <c r="K611" s="249"/>
      <c r="L611" s="255"/>
      <c r="M611" s="256"/>
      <c r="N611" s="257"/>
      <c r="O611" s="257"/>
      <c r="P611" s="257"/>
      <c r="Q611" s="257"/>
      <c r="R611" s="257"/>
      <c r="S611" s="257"/>
      <c r="T611" s="258"/>
      <c r="AT611" s="259" t="s">
        <v>148</v>
      </c>
      <c r="AU611" s="259" t="s">
        <v>84</v>
      </c>
      <c r="AV611" s="12" t="s">
        <v>84</v>
      </c>
      <c r="AW611" s="12" t="s">
        <v>38</v>
      </c>
      <c r="AX611" s="12" t="s">
        <v>75</v>
      </c>
      <c r="AY611" s="259" t="s">
        <v>138</v>
      </c>
    </row>
    <row r="612" s="12" customFormat="1">
      <c r="B612" s="248"/>
      <c r="C612" s="249"/>
      <c r="D612" s="250" t="s">
        <v>148</v>
      </c>
      <c r="E612" s="251" t="s">
        <v>23</v>
      </c>
      <c r="F612" s="252" t="s">
        <v>669</v>
      </c>
      <c r="G612" s="249"/>
      <c r="H612" s="253">
        <v>6.79</v>
      </c>
      <c r="I612" s="254"/>
      <c r="J612" s="249"/>
      <c r="K612" s="249"/>
      <c r="L612" s="255"/>
      <c r="M612" s="256"/>
      <c r="N612" s="257"/>
      <c r="O612" s="257"/>
      <c r="P612" s="257"/>
      <c r="Q612" s="257"/>
      <c r="R612" s="257"/>
      <c r="S612" s="257"/>
      <c r="T612" s="258"/>
      <c r="AT612" s="259" t="s">
        <v>148</v>
      </c>
      <c r="AU612" s="259" t="s">
        <v>84</v>
      </c>
      <c r="AV612" s="12" t="s">
        <v>84</v>
      </c>
      <c r="AW612" s="12" t="s">
        <v>38</v>
      </c>
      <c r="AX612" s="12" t="s">
        <v>75</v>
      </c>
      <c r="AY612" s="259" t="s">
        <v>138</v>
      </c>
    </row>
    <row r="613" s="12" customFormat="1">
      <c r="B613" s="248"/>
      <c r="C613" s="249"/>
      <c r="D613" s="250" t="s">
        <v>148</v>
      </c>
      <c r="E613" s="251" t="s">
        <v>23</v>
      </c>
      <c r="F613" s="252" t="s">
        <v>670</v>
      </c>
      <c r="G613" s="249"/>
      <c r="H613" s="253">
        <v>5.3200000000000003</v>
      </c>
      <c r="I613" s="254"/>
      <c r="J613" s="249"/>
      <c r="K613" s="249"/>
      <c r="L613" s="255"/>
      <c r="M613" s="256"/>
      <c r="N613" s="257"/>
      <c r="O613" s="257"/>
      <c r="P613" s="257"/>
      <c r="Q613" s="257"/>
      <c r="R613" s="257"/>
      <c r="S613" s="257"/>
      <c r="T613" s="258"/>
      <c r="AT613" s="259" t="s">
        <v>148</v>
      </c>
      <c r="AU613" s="259" t="s">
        <v>84</v>
      </c>
      <c r="AV613" s="12" t="s">
        <v>84</v>
      </c>
      <c r="AW613" s="12" t="s">
        <v>38</v>
      </c>
      <c r="AX613" s="12" t="s">
        <v>75</v>
      </c>
      <c r="AY613" s="259" t="s">
        <v>138</v>
      </c>
    </row>
    <row r="614" s="12" customFormat="1">
      <c r="B614" s="248"/>
      <c r="C614" s="249"/>
      <c r="D614" s="250" t="s">
        <v>148</v>
      </c>
      <c r="E614" s="251" t="s">
        <v>23</v>
      </c>
      <c r="F614" s="252" t="s">
        <v>671</v>
      </c>
      <c r="G614" s="249"/>
      <c r="H614" s="253">
        <v>223.17500000000001</v>
      </c>
      <c r="I614" s="254"/>
      <c r="J614" s="249"/>
      <c r="K614" s="249"/>
      <c r="L614" s="255"/>
      <c r="M614" s="256"/>
      <c r="N614" s="257"/>
      <c r="O614" s="257"/>
      <c r="P614" s="257"/>
      <c r="Q614" s="257"/>
      <c r="R614" s="257"/>
      <c r="S614" s="257"/>
      <c r="T614" s="258"/>
      <c r="AT614" s="259" t="s">
        <v>148</v>
      </c>
      <c r="AU614" s="259" t="s">
        <v>84</v>
      </c>
      <c r="AV614" s="12" t="s">
        <v>84</v>
      </c>
      <c r="AW614" s="12" t="s">
        <v>38</v>
      </c>
      <c r="AX614" s="12" t="s">
        <v>75</v>
      </c>
      <c r="AY614" s="259" t="s">
        <v>138</v>
      </c>
    </row>
    <row r="615" s="12" customFormat="1">
      <c r="B615" s="248"/>
      <c r="C615" s="249"/>
      <c r="D615" s="250" t="s">
        <v>148</v>
      </c>
      <c r="E615" s="251" t="s">
        <v>23</v>
      </c>
      <c r="F615" s="252" t="s">
        <v>672</v>
      </c>
      <c r="G615" s="249"/>
      <c r="H615" s="253">
        <v>8.1929999999999996</v>
      </c>
      <c r="I615" s="254"/>
      <c r="J615" s="249"/>
      <c r="K615" s="249"/>
      <c r="L615" s="255"/>
      <c r="M615" s="256"/>
      <c r="N615" s="257"/>
      <c r="O615" s="257"/>
      <c r="P615" s="257"/>
      <c r="Q615" s="257"/>
      <c r="R615" s="257"/>
      <c r="S615" s="257"/>
      <c r="T615" s="258"/>
      <c r="AT615" s="259" t="s">
        <v>148</v>
      </c>
      <c r="AU615" s="259" t="s">
        <v>84</v>
      </c>
      <c r="AV615" s="12" t="s">
        <v>84</v>
      </c>
      <c r="AW615" s="12" t="s">
        <v>38</v>
      </c>
      <c r="AX615" s="12" t="s">
        <v>75</v>
      </c>
      <c r="AY615" s="259" t="s">
        <v>138</v>
      </c>
    </row>
    <row r="616" s="12" customFormat="1">
      <c r="B616" s="248"/>
      <c r="C616" s="249"/>
      <c r="D616" s="250" t="s">
        <v>148</v>
      </c>
      <c r="E616" s="251" t="s">
        <v>23</v>
      </c>
      <c r="F616" s="252" t="s">
        <v>673</v>
      </c>
      <c r="G616" s="249"/>
      <c r="H616" s="253">
        <v>2.4500000000000002</v>
      </c>
      <c r="I616" s="254"/>
      <c r="J616" s="249"/>
      <c r="K616" s="249"/>
      <c r="L616" s="255"/>
      <c r="M616" s="256"/>
      <c r="N616" s="257"/>
      <c r="O616" s="257"/>
      <c r="P616" s="257"/>
      <c r="Q616" s="257"/>
      <c r="R616" s="257"/>
      <c r="S616" s="257"/>
      <c r="T616" s="258"/>
      <c r="AT616" s="259" t="s">
        <v>148</v>
      </c>
      <c r="AU616" s="259" t="s">
        <v>84</v>
      </c>
      <c r="AV616" s="12" t="s">
        <v>84</v>
      </c>
      <c r="AW616" s="12" t="s">
        <v>38</v>
      </c>
      <c r="AX616" s="12" t="s">
        <v>75</v>
      </c>
      <c r="AY616" s="259" t="s">
        <v>138</v>
      </c>
    </row>
    <row r="617" s="14" customFormat="1">
      <c r="B617" s="270"/>
      <c r="C617" s="271"/>
      <c r="D617" s="250" t="s">
        <v>148</v>
      </c>
      <c r="E617" s="272" t="s">
        <v>23</v>
      </c>
      <c r="F617" s="273" t="s">
        <v>152</v>
      </c>
      <c r="G617" s="271"/>
      <c r="H617" s="274">
        <v>1668.0429999999999</v>
      </c>
      <c r="I617" s="275"/>
      <c r="J617" s="271"/>
      <c r="K617" s="271"/>
      <c r="L617" s="276"/>
      <c r="M617" s="277"/>
      <c r="N617" s="278"/>
      <c r="O617" s="278"/>
      <c r="P617" s="278"/>
      <c r="Q617" s="278"/>
      <c r="R617" s="278"/>
      <c r="S617" s="278"/>
      <c r="T617" s="279"/>
      <c r="AT617" s="280" t="s">
        <v>148</v>
      </c>
      <c r="AU617" s="280" t="s">
        <v>84</v>
      </c>
      <c r="AV617" s="14" t="s">
        <v>153</v>
      </c>
      <c r="AW617" s="14" t="s">
        <v>38</v>
      </c>
      <c r="AX617" s="14" t="s">
        <v>75</v>
      </c>
      <c r="AY617" s="280" t="s">
        <v>138</v>
      </c>
    </row>
    <row r="618" s="12" customFormat="1">
      <c r="B618" s="248"/>
      <c r="C618" s="249"/>
      <c r="D618" s="250" t="s">
        <v>148</v>
      </c>
      <c r="E618" s="251" t="s">
        <v>23</v>
      </c>
      <c r="F618" s="252" t="s">
        <v>674</v>
      </c>
      <c r="G618" s="249"/>
      <c r="H618" s="253">
        <v>33.360999999999997</v>
      </c>
      <c r="I618" s="254"/>
      <c r="J618" s="249"/>
      <c r="K618" s="249"/>
      <c r="L618" s="255"/>
      <c r="M618" s="256"/>
      <c r="N618" s="257"/>
      <c r="O618" s="257"/>
      <c r="P618" s="257"/>
      <c r="Q618" s="257"/>
      <c r="R618" s="257"/>
      <c r="S618" s="257"/>
      <c r="T618" s="258"/>
      <c r="AT618" s="259" t="s">
        <v>148</v>
      </c>
      <c r="AU618" s="259" t="s">
        <v>84</v>
      </c>
      <c r="AV618" s="12" t="s">
        <v>84</v>
      </c>
      <c r="AW618" s="12" t="s">
        <v>38</v>
      </c>
      <c r="AX618" s="12" t="s">
        <v>75</v>
      </c>
      <c r="AY618" s="259" t="s">
        <v>138</v>
      </c>
    </row>
    <row r="619" s="15" customFormat="1">
      <c r="B619" s="283"/>
      <c r="C619" s="284"/>
      <c r="D619" s="250" t="s">
        <v>148</v>
      </c>
      <c r="E619" s="285" t="s">
        <v>23</v>
      </c>
      <c r="F619" s="286" t="s">
        <v>183</v>
      </c>
      <c r="G619" s="284"/>
      <c r="H619" s="287">
        <v>1701.404</v>
      </c>
      <c r="I619" s="288"/>
      <c r="J619" s="284"/>
      <c r="K619" s="284"/>
      <c r="L619" s="289"/>
      <c r="M619" s="290"/>
      <c r="N619" s="291"/>
      <c r="O619" s="291"/>
      <c r="P619" s="291"/>
      <c r="Q619" s="291"/>
      <c r="R619" s="291"/>
      <c r="S619" s="291"/>
      <c r="T619" s="292"/>
      <c r="AT619" s="293" t="s">
        <v>148</v>
      </c>
      <c r="AU619" s="293" t="s">
        <v>84</v>
      </c>
      <c r="AV619" s="15" t="s">
        <v>146</v>
      </c>
      <c r="AW619" s="15" t="s">
        <v>38</v>
      </c>
      <c r="AX619" s="15" t="s">
        <v>82</v>
      </c>
      <c r="AY619" s="293" t="s">
        <v>138</v>
      </c>
    </row>
    <row r="620" s="1" customFormat="1" ht="38.25" customHeight="1">
      <c r="B620" s="47"/>
      <c r="C620" s="236" t="s">
        <v>675</v>
      </c>
      <c r="D620" s="236" t="s">
        <v>141</v>
      </c>
      <c r="E620" s="237" t="s">
        <v>676</v>
      </c>
      <c r="F620" s="238" t="s">
        <v>677</v>
      </c>
      <c r="G620" s="239" t="s">
        <v>144</v>
      </c>
      <c r="H620" s="240">
        <v>75.653999999999996</v>
      </c>
      <c r="I620" s="241"/>
      <c r="J620" s="242">
        <f>ROUND(I620*H620,2)</f>
        <v>0</v>
      </c>
      <c r="K620" s="238" t="s">
        <v>145</v>
      </c>
      <c r="L620" s="73"/>
      <c r="M620" s="243" t="s">
        <v>23</v>
      </c>
      <c r="N620" s="244" t="s">
        <v>46</v>
      </c>
      <c r="O620" s="48"/>
      <c r="P620" s="245">
        <f>O620*H620</f>
        <v>0</v>
      </c>
      <c r="Q620" s="245">
        <v>0</v>
      </c>
      <c r="R620" s="245">
        <f>Q620*H620</f>
        <v>0</v>
      </c>
      <c r="S620" s="245">
        <v>0.024</v>
      </c>
      <c r="T620" s="246">
        <f>S620*H620</f>
        <v>1.815696</v>
      </c>
      <c r="AR620" s="25" t="s">
        <v>146</v>
      </c>
      <c r="AT620" s="25" t="s">
        <v>141</v>
      </c>
      <c r="AU620" s="25" t="s">
        <v>84</v>
      </c>
      <c r="AY620" s="25" t="s">
        <v>138</v>
      </c>
      <c r="BE620" s="247">
        <f>IF(N620="základní",J620,0)</f>
        <v>0</v>
      </c>
      <c r="BF620" s="247">
        <f>IF(N620="snížená",J620,0)</f>
        <v>0</v>
      </c>
      <c r="BG620" s="247">
        <f>IF(N620="zákl. přenesená",J620,0)</f>
        <v>0</v>
      </c>
      <c r="BH620" s="247">
        <f>IF(N620="sníž. přenesená",J620,0)</f>
        <v>0</v>
      </c>
      <c r="BI620" s="247">
        <f>IF(N620="nulová",J620,0)</f>
        <v>0</v>
      </c>
      <c r="BJ620" s="25" t="s">
        <v>82</v>
      </c>
      <c r="BK620" s="247">
        <f>ROUND(I620*H620,2)</f>
        <v>0</v>
      </c>
      <c r="BL620" s="25" t="s">
        <v>146</v>
      </c>
      <c r="BM620" s="25" t="s">
        <v>678</v>
      </c>
    </row>
    <row r="621" s="1" customFormat="1">
      <c r="B621" s="47"/>
      <c r="C621" s="75"/>
      <c r="D621" s="250" t="s">
        <v>157</v>
      </c>
      <c r="E621" s="75"/>
      <c r="F621" s="281" t="s">
        <v>660</v>
      </c>
      <c r="G621" s="75"/>
      <c r="H621" s="75"/>
      <c r="I621" s="204"/>
      <c r="J621" s="75"/>
      <c r="K621" s="75"/>
      <c r="L621" s="73"/>
      <c r="M621" s="282"/>
      <c r="N621" s="48"/>
      <c r="O621" s="48"/>
      <c r="P621" s="48"/>
      <c r="Q621" s="48"/>
      <c r="R621" s="48"/>
      <c r="S621" s="48"/>
      <c r="T621" s="96"/>
      <c r="AT621" s="25" t="s">
        <v>157</v>
      </c>
      <c r="AU621" s="25" t="s">
        <v>84</v>
      </c>
    </row>
    <row r="622" s="13" customFormat="1">
      <c r="B622" s="260"/>
      <c r="C622" s="261"/>
      <c r="D622" s="250" t="s">
        <v>148</v>
      </c>
      <c r="E622" s="262" t="s">
        <v>23</v>
      </c>
      <c r="F622" s="263" t="s">
        <v>679</v>
      </c>
      <c r="G622" s="261"/>
      <c r="H622" s="262" t="s">
        <v>23</v>
      </c>
      <c r="I622" s="264"/>
      <c r="J622" s="261"/>
      <c r="K622" s="261"/>
      <c r="L622" s="265"/>
      <c r="M622" s="266"/>
      <c r="N622" s="267"/>
      <c r="O622" s="267"/>
      <c r="P622" s="267"/>
      <c r="Q622" s="267"/>
      <c r="R622" s="267"/>
      <c r="S622" s="267"/>
      <c r="T622" s="268"/>
      <c r="AT622" s="269" t="s">
        <v>148</v>
      </c>
      <c r="AU622" s="269" t="s">
        <v>84</v>
      </c>
      <c r="AV622" s="13" t="s">
        <v>82</v>
      </c>
      <c r="AW622" s="13" t="s">
        <v>38</v>
      </c>
      <c r="AX622" s="13" t="s">
        <v>75</v>
      </c>
      <c r="AY622" s="269" t="s">
        <v>138</v>
      </c>
    </row>
    <row r="623" s="13" customFormat="1">
      <c r="B623" s="260"/>
      <c r="C623" s="261"/>
      <c r="D623" s="250" t="s">
        <v>148</v>
      </c>
      <c r="E623" s="262" t="s">
        <v>23</v>
      </c>
      <c r="F623" s="263" t="s">
        <v>680</v>
      </c>
      <c r="G623" s="261"/>
      <c r="H623" s="262" t="s">
        <v>23</v>
      </c>
      <c r="I623" s="264"/>
      <c r="J623" s="261"/>
      <c r="K623" s="261"/>
      <c r="L623" s="265"/>
      <c r="M623" s="266"/>
      <c r="N623" s="267"/>
      <c r="O623" s="267"/>
      <c r="P623" s="267"/>
      <c r="Q623" s="267"/>
      <c r="R623" s="267"/>
      <c r="S623" s="267"/>
      <c r="T623" s="268"/>
      <c r="AT623" s="269" t="s">
        <v>148</v>
      </c>
      <c r="AU623" s="269" t="s">
        <v>84</v>
      </c>
      <c r="AV623" s="13" t="s">
        <v>82</v>
      </c>
      <c r="AW623" s="13" t="s">
        <v>38</v>
      </c>
      <c r="AX623" s="13" t="s">
        <v>75</v>
      </c>
      <c r="AY623" s="269" t="s">
        <v>138</v>
      </c>
    </row>
    <row r="624" s="12" customFormat="1">
      <c r="B624" s="248"/>
      <c r="C624" s="249"/>
      <c r="D624" s="250" t="s">
        <v>148</v>
      </c>
      <c r="E624" s="251" t="s">
        <v>23</v>
      </c>
      <c r="F624" s="252" t="s">
        <v>681</v>
      </c>
      <c r="G624" s="249"/>
      <c r="H624" s="253">
        <v>2.6549999999999998</v>
      </c>
      <c r="I624" s="254"/>
      <c r="J624" s="249"/>
      <c r="K624" s="249"/>
      <c r="L624" s="255"/>
      <c r="M624" s="256"/>
      <c r="N624" s="257"/>
      <c r="O624" s="257"/>
      <c r="P624" s="257"/>
      <c r="Q624" s="257"/>
      <c r="R624" s="257"/>
      <c r="S624" s="257"/>
      <c r="T624" s="258"/>
      <c r="AT624" s="259" t="s">
        <v>148</v>
      </c>
      <c r="AU624" s="259" t="s">
        <v>84</v>
      </c>
      <c r="AV624" s="12" t="s">
        <v>84</v>
      </c>
      <c r="AW624" s="12" t="s">
        <v>38</v>
      </c>
      <c r="AX624" s="12" t="s">
        <v>75</v>
      </c>
      <c r="AY624" s="259" t="s">
        <v>138</v>
      </c>
    </row>
    <row r="625" s="12" customFormat="1">
      <c r="B625" s="248"/>
      <c r="C625" s="249"/>
      <c r="D625" s="250" t="s">
        <v>148</v>
      </c>
      <c r="E625" s="251" t="s">
        <v>23</v>
      </c>
      <c r="F625" s="252" t="s">
        <v>682</v>
      </c>
      <c r="G625" s="249"/>
      <c r="H625" s="253">
        <v>16.667999999999999</v>
      </c>
      <c r="I625" s="254"/>
      <c r="J625" s="249"/>
      <c r="K625" s="249"/>
      <c r="L625" s="255"/>
      <c r="M625" s="256"/>
      <c r="N625" s="257"/>
      <c r="O625" s="257"/>
      <c r="P625" s="257"/>
      <c r="Q625" s="257"/>
      <c r="R625" s="257"/>
      <c r="S625" s="257"/>
      <c r="T625" s="258"/>
      <c r="AT625" s="259" t="s">
        <v>148</v>
      </c>
      <c r="AU625" s="259" t="s">
        <v>84</v>
      </c>
      <c r="AV625" s="12" t="s">
        <v>84</v>
      </c>
      <c r="AW625" s="12" t="s">
        <v>38</v>
      </c>
      <c r="AX625" s="12" t="s">
        <v>75</v>
      </c>
      <c r="AY625" s="259" t="s">
        <v>138</v>
      </c>
    </row>
    <row r="626" s="13" customFormat="1">
      <c r="B626" s="260"/>
      <c r="C626" s="261"/>
      <c r="D626" s="250" t="s">
        <v>148</v>
      </c>
      <c r="E626" s="262" t="s">
        <v>23</v>
      </c>
      <c r="F626" s="263" t="s">
        <v>683</v>
      </c>
      <c r="G626" s="261"/>
      <c r="H626" s="262" t="s">
        <v>23</v>
      </c>
      <c r="I626" s="264"/>
      <c r="J626" s="261"/>
      <c r="K626" s="261"/>
      <c r="L626" s="265"/>
      <c r="M626" s="266"/>
      <c r="N626" s="267"/>
      <c r="O626" s="267"/>
      <c r="P626" s="267"/>
      <c r="Q626" s="267"/>
      <c r="R626" s="267"/>
      <c r="S626" s="267"/>
      <c r="T626" s="268"/>
      <c r="AT626" s="269" t="s">
        <v>148</v>
      </c>
      <c r="AU626" s="269" t="s">
        <v>84</v>
      </c>
      <c r="AV626" s="13" t="s">
        <v>82</v>
      </c>
      <c r="AW626" s="13" t="s">
        <v>38</v>
      </c>
      <c r="AX626" s="13" t="s">
        <v>75</v>
      </c>
      <c r="AY626" s="269" t="s">
        <v>138</v>
      </c>
    </row>
    <row r="627" s="12" customFormat="1">
      <c r="B627" s="248"/>
      <c r="C627" s="249"/>
      <c r="D627" s="250" t="s">
        <v>148</v>
      </c>
      <c r="E627" s="251" t="s">
        <v>23</v>
      </c>
      <c r="F627" s="252" t="s">
        <v>684</v>
      </c>
      <c r="G627" s="249"/>
      <c r="H627" s="253">
        <v>24.013000000000002</v>
      </c>
      <c r="I627" s="254"/>
      <c r="J627" s="249"/>
      <c r="K627" s="249"/>
      <c r="L627" s="255"/>
      <c r="M627" s="256"/>
      <c r="N627" s="257"/>
      <c r="O627" s="257"/>
      <c r="P627" s="257"/>
      <c r="Q627" s="257"/>
      <c r="R627" s="257"/>
      <c r="S627" s="257"/>
      <c r="T627" s="258"/>
      <c r="AT627" s="259" t="s">
        <v>148</v>
      </c>
      <c r="AU627" s="259" t="s">
        <v>84</v>
      </c>
      <c r="AV627" s="12" t="s">
        <v>84</v>
      </c>
      <c r="AW627" s="12" t="s">
        <v>38</v>
      </c>
      <c r="AX627" s="12" t="s">
        <v>75</v>
      </c>
      <c r="AY627" s="259" t="s">
        <v>138</v>
      </c>
    </row>
    <row r="628" s="12" customFormat="1">
      <c r="B628" s="248"/>
      <c r="C628" s="249"/>
      <c r="D628" s="250" t="s">
        <v>148</v>
      </c>
      <c r="E628" s="251" t="s">
        <v>23</v>
      </c>
      <c r="F628" s="252" t="s">
        <v>685</v>
      </c>
      <c r="G628" s="249"/>
      <c r="H628" s="253">
        <v>22.318000000000001</v>
      </c>
      <c r="I628" s="254"/>
      <c r="J628" s="249"/>
      <c r="K628" s="249"/>
      <c r="L628" s="255"/>
      <c r="M628" s="256"/>
      <c r="N628" s="257"/>
      <c r="O628" s="257"/>
      <c r="P628" s="257"/>
      <c r="Q628" s="257"/>
      <c r="R628" s="257"/>
      <c r="S628" s="257"/>
      <c r="T628" s="258"/>
      <c r="AT628" s="259" t="s">
        <v>148</v>
      </c>
      <c r="AU628" s="259" t="s">
        <v>84</v>
      </c>
      <c r="AV628" s="12" t="s">
        <v>84</v>
      </c>
      <c r="AW628" s="12" t="s">
        <v>38</v>
      </c>
      <c r="AX628" s="12" t="s">
        <v>75</v>
      </c>
      <c r="AY628" s="259" t="s">
        <v>138</v>
      </c>
    </row>
    <row r="629" s="14" customFormat="1">
      <c r="B629" s="270"/>
      <c r="C629" s="271"/>
      <c r="D629" s="250" t="s">
        <v>148</v>
      </c>
      <c r="E629" s="272" t="s">
        <v>23</v>
      </c>
      <c r="F629" s="273" t="s">
        <v>152</v>
      </c>
      <c r="G629" s="271"/>
      <c r="H629" s="274">
        <v>65.653999999999996</v>
      </c>
      <c r="I629" s="275"/>
      <c r="J629" s="271"/>
      <c r="K629" s="271"/>
      <c r="L629" s="276"/>
      <c r="M629" s="277"/>
      <c r="N629" s="278"/>
      <c r="O629" s="278"/>
      <c r="P629" s="278"/>
      <c r="Q629" s="278"/>
      <c r="R629" s="278"/>
      <c r="S629" s="278"/>
      <c r="T629" s="279"/>
      <c r="AT629" s="280" t="s">
        <v>148</v>
      </c>
      <c r="AU629" s="280" t="s">
        <v>84</v>
      </c>
      <c r="AV629" s="14" t="s">
        <v>153</v>
      </c>
      <c r="AW629" s="14" t="s">
        <v>38</v>
      </c>
      <c r="AX629" s="14" t="s">
        <v>75</v>
      </c>
      <c r="AY629" s="280" t="s">
        <v>138</v>
      </c>
    </row>
    <row r="630" s="12" customFormat="1">
      <c r="B630" s="248"/>
      <c r="C630" s="249"/>
      <c r="D630" s="250" t="s">
        <v>148</v>
      </c>
      <c r="E630" s="251" t="s">
        <v>23</v>
      </c>
      <c r="F630" s="252" t="s">
        <v>435</v>
      </c>
      <c r="G630" s="249"/>
      <c r="H630" s="253">
        <v>10</v>
      </c>
      <c r="I630" s="254"/>
      <c r="J630" s="249"/>
      <c r="K630" s="249"/>
      <c r="L630" s="255"/>
      <c r="M630" s="256"/>
      <c r="N630" s="257"/>
      <c r="O630" s="257"/>
      <c r="P630" s="257"/>
      <c r="Q630" s="257"/>
      <c r="R630" s="257"/>
      <c r="S630" s="257"/>
      <c r="T630" s="258"/>
      <c r="AT630" s="259" t="s">
        <v>148</v>
      </c>
      <c r="AU630" s="259" t="s">
        <v>84</v>
      </c>
      <c r="AV630" s="12" t="s">
        <v>84</v>
      </c>
      <c r="AW630" s="12" t="s">
        <v>38</v>
      </c>
      <c r="AX630" s="12" t="s">
        <v>75</v>
      </c>
      <c r="AY630" s="259" t="s">
        <v>138</v>
      </c>
    </row>
    <row r="631" s="15" customFormat="1">
      <c r="B631" s="283"/>
      <c r="C631" s="284"/>
      <c r="D631" s="250" t="s">
        <v>148</v>
      </c>
      <c r="E631" s="285" t="s">
        <v>23</v>
      </c>
      <c r="F631" s="286" t="s">
        <v>183</v>
      </c>
      <c r="G631" s="284"/>
      <c r="H631" s="287">
        <v>75.653999999999996</v>
      </c>
      <c r="I631" s="288"/>
      <c r="J631" s="284"/>
      <c r="K631" s="284"/>
      <c r="L631" s="289"/>
      <c r="M631" s="290"/>
      <c r="N631" s="291"/>
      <c r="O631" s="291"/>
      <c r="P631" s="291"/>
      <c r="Q631" s="291"/>
      <c r="R631" s="291"/>
      <c r="S631" s="291"/>
      <c r="T631" s="292"/>
      <c r="AT631" s="293" t="s">
        <v>148</v>
      </c>
      <c r="AU631" s="293" t="s">
        <v>84</v>
      </c>
      <c r="AV631" s="15" t="s">
        <v>146</v>
      </c>
      <c r="AW631" s="15" t="s">
        <v>38</v>
      </c>
      <c r="AX631" s="15" t="s">
        <v>82</v>
      </c>
      <c r="AY631" s="293" t="s">
        <v>138</v>
      </c>
    </row>
    <row r="632" s="1" customFormat="1" ht="25.5" customHeight="1">
      <c r="B632" s="47"/>
      <c r="C632" s="236" t="s">
        <v>686</v>
      </c>
      <c r="D632" s="236" t="s">
        <v>141</v>
      </c>
      <c r="E632" s="237" t="s">
        <v>687</v>
      </c>
      <c r="F632" s="238" t="s">
        <v>688</v>
      </c>
      <c r="G632" s="239" t="s">
        <v>144</v>
      </c>
      <c r="H632" s="240">
        <v>137.21199999999999</v>
      </c>
      <c r="I632" s="241"/>
      <c r="J632" s="242">
        <f>ROUND(I632*H632,2)</f>
        <v>0</v>
      </c>
      <c r="K632" s="238" t="s">
        <v>145</v>
      </c>
      <c r="L632" s="73"/>
      <c r="M632" s="243" t="s">
        <v>23</v>
      </c>
      <c r="N632" s="244" t="s">
        <v>46</v>
      </c>
      <c r="O632" s="48"/>
      <c r="P632" s="245">
        <f>O632*H632</f>
        <v>0</v>
      </c>
      <c r="Q632" s="245">
        <v>0</v>
      </c>
      <c r="R632" s="245">
        <f>Q632*H632</f>
        <v>0</v>
      </c>
      <c r="S632" s="245">
        <v>0.050000000000000003</v>
      </c>
      <c r="T632" s="246">
        <f>S632*H632</f>
        <v>6.8605999999999998</v>
      </c>
      <c r="AR632" s="25" t="s">
        <v>146</v>
      </c>
      <c r="AT632" s="25" t="s">
        <v>141</v>
      </c>
      <c r="AU632" s="25" t="s">
        <v>84</v>
      </c>
      <c r="AY632" s="25" t="s">
        <v>138</v>
      </c>
      <c r="BE632" s="247">
        <f>IF(N632="základní",J632,0)</f>
        <v>0</v>
      </c>
      <c r="BF632" s="247">
        <f>IF(N632="snížená",J632,0)</f>
        <v>0</v>
      </c>
      <c r="BG632" s="247">
        <f>IF(N632="zákl. přenesená",J632,0)</f>
        <v>0</v>
      </c>
      <c r="BH632" s="247">
        <f>IF(N632="sníž. přenesená",J632,0)</f>
        <v>0</v>
      </c>
      <c r="BI632" s="247">
        <f>IF(N632="nulová",J632,0)</f>
        <v>0</v>
      </c>
      <c r="BJ632" s="25" t="s">
        <v>82</v>
      </c>
      <c r="BK632" s="247">
        <f>ROUND(I632*H632,2)</f>
        <v>0</v>
      </c>
      <c r="BL632" s="25" t="s">
        <v>146</v>
      </c>
      <c r="BM632" s="25" t="s">
        <v>689</v>
      </c>
    </row>
    <row r="633" s="1" customFormat="1">
      <c r="B633" s="47"/>
      <c r="C633" s="75"/>
      <c r="D633" s="250" t="s">
        <v>157</v>
      </c>
      <c r="E633" s="75"/>
      <c r="F633" s="281" t="s">
        <v>690</v>
      </c>
      <c r="G633" s="75"/>
      <c r="H633" s="75"/>
      <c r="I633" s="204"/>
      <c r="J633" s="75"/>
      <c r="K633" s="75"/>
      <c r="L633" s="73"/>
      <c r="M633" s="282"/>
      <c r="N633" s="48"/>
      <c r="O633" s="48"/>
      <c r="P633" s="48"/>
      <c r="Q633" s="48"/>
      <c r="R633" s="48"/>
      <c r="S633" s="48"/>
      <c r="T633" s="96"/>
      <c r="AT633" s="25" t="s">
        <v>157</v>
      </c>
      <c r="AU633" s="25" t="s">
        <v>84</v>
      </c>
    </row>
    <row r="634" s="13" customFormat="1">
      <c r="B634" s="260"/>
      <c r="C634" s="261"/>
      <c r="D634" s="250" t="s">
        <v>148</v>
      </c>
      <c r="E634" s="262" t="s">
        <v>23</v>
      </c>
      <c r="F634" s="263" t="s">
        <v>464</v>
      </c>
      <c r="G634" s="261"/>
      <c r="H634" s="262" t="s">
        <v>23</v>
      </c>
      <c r="I634" s="264"/>
      <c r="J634" s="261"/>
      <c r="K634" s="261"/>
      <c r="L634" s="265"/>
      <c r="M634" s="266"/>
      <c r="N634" s="267"/>
      <c r="O634" s="267"/>
      <c r="P634" s="267"/>
      <c r="Q634" s="267"/>
      <c r="R634" s="267"/>
      <c r="S634" s="267"/>
      <c r="T634" s="268"/>
      <c r="AT634" s="269" t="s">
        <v>148</v>
      </c>
      <c r="AU634" s="269" t="s">
        <v>84</v>
      </c>
      <c r="AV634" s="13" t="s">
        <v>82</v>
      </c>
      <c r="AW634" s="13" t="s">
        <v>38</v>
      </c>
      <c r="AX634" s="13" t="s">
        <v>75</v>
      </c>
      <c r="AY634" s="269" t="s">
        <v>138</v>
      </c>
    </row>
    <row r="635" s="13" customFormat="1">
      <c r="B635" s="260"/>
      <c r="C635" s="261"/>
      <c r="D635" s="250" t="s">
        <v>148</v>
      </c>
      <c r="E635" s="262" t="s">
        <v>23</v>
      </c>
      <c r="F635" s="263" t="s">
        <v>422</v>
      </c>
      <c r="G635" s="261"/>
      <c r="H635" s="262" t="s">
        <v>23</v>
      </c>
      <c r="I635" s="264"/>
      <c r="J635" s="261"/>
      <c r="K635" s="261"/>
      <c r="L635" s="265"/>
      <c r="M635" s="266"/>
      <c r="N635" s="267"/>
      <c r="O635" s="267"/>
      <c r="P635" s="267"/>
      <c r="Q635" s="267"/>
      <c r="R635" s="267"/>
      <c r="S635" s="267"/>
      <c r="T635" s="268"/>
      <c r="AT635" s="269" t="s">
        <v>148</v>
      </c>
      <c r="AU635" s="269" t="s">
        <v>84</v>
      </c>
      <c r="AV635" s="13" t="s">
        <v>82</v>
      </c>
      <c r="AW635" s="13" t="s">
        <v>38</v>
      </c>
      <c r="AX635" s="13" t="s">
        <v>75</v>
      </c>
      <c r="AY635" s="269" t="s">
        <v>138</v>
      </c>
    </row>
    <row r="636" s="12" customFormat="1">
      <c r="B636" s="248"/>
      <c r="C636" s="249"/>
      <c r="D636" s="250" t="s">
        <v>148</v>
      </c>
      <c r="E636" s="251" t="s">
        <v>23</v>
      </c>
      <c r="F636" s="252" t="s">
        <v>465</v>
      </c>
      <c r="G636" s="249"/>
      <c r="H636" s="253">
        <v>8.9700000000000006</v>
      </c>
      <c r="I636" s="254"/>
      <c r="J636" s="249"/>
      <c r="K636" s="249"/>
      <c r="L636" s="255"/>
      <c r="M636" s="256"/>
      <c r="N636" s="257"/>
      <c r="O636" s="257"/>
      <c r="P636" s="257"/>
      <c r="Q636" s="257"/>
      <c r="R636" s="257"/>
      <c r="S636" s="257"/>
      <c r="T636" s="258"/>
      <c r="AT636" s="259" t="s">
        <v>148</v>
      </c>
      <c r="AU636" s="259" t="s">
        <v>84</v>
      </c>
      <c r="AV636" s="12" t="s">
        <v>84</v>
      </c>
      <c r="AW636" s="12" t="s">
        <v>38</v>
      </c>
      <c r="AX636" s="12" t="s">
        <v>75</v>
      </c>
      <c r="AY636" s="259" t="s">
        <v>138</v>
      </c>
    </row>
    <row r="637" s="12" customFormat="1">
      <c r="B637" s="248"/>
      <c r="C637" s="249"/>
      <c r="D637" s="250" t="s">
        <v>148</v>
      </c>
      <c r="E637" s="251" t="s">
        <v>23</v>
      </c>
      <c r="F637" s="252" t="s">
        <v>466</v>
      </c>
      <c r="G637" s="249"/>
      <c r="H637" s="253">
        <v>22.283000000000001</v>
      </c>
      <c r="I637" s="254"/>
      <c r="J637" s="249"/>
      <c r="K637" s="249"/>
      <c r="L637" s="255"/>
      <c r="M637" s="256"/>
      <c r="N637" s="257"/>
      <c r="O637" s="257"/>
      <c r="P637" s="257"/>
      <c r="Q637" s="257"/>
      <c r="R637" s="257"/>
      <c r="S637" s="257"/>
      <c r="T637" s="258"/>
      <c r="AT637" s="259" t="s">
        <v>148</v>
      </c>
      <c r="AU637" s="259" t="s">
        <v>84</v>
      </c>
      <c r="AV637" s="12" t="s">
        <v>84</v>
      </c>
      <c r="AW637" s="12" t="s">
        <v>38</v>
      </c>
      <c r="AX637" s="12" t="s">
        <v>75</v>
      </c>
      <c r="AY637" s="259" t="s">
        <v>138</v>
      </c>
    </row>
    <row r="638" s="12" customFormat="1">
      <c r="B638" s="248"/>
      <c r="C638" s="249"/>
      <c r="D638" s="250" t="s">
        <v>148</v>
      </c>
      <c r="E638" s="251" t="s">
        <v>23</v>
      </c>
      <c r="F638" s="252" t="s">
        <v>467</v>
      </c>
      <c r="G638" s="249"/>
      <c r="H638" s="253">
        <v>23.678000000000001</v>
      </c>
      <c r="I638" s="254"/>
      <c r="J638" s="249"/>
      <c r="K638" s="249"/>
      <c r="L638" s="255"/>
      <c r="M638" s="256"/>
      <c r="N638" s="257"/>
      <c r="O638" s="257"/>
      <c r="P638" s="257"/>
      <c r="Q638" s="257"/>
      <c r="R638" s="257"/>
      <c r="S638" s="257"/>
      <c r="T638" s="258"/>
      <c r="AT638" s="259" t="s">
        <v>148</v>
      </c>
      <c r="AU638" s="259" t="s">
        <v>84</v>
      </c>
      <c r="AV638" s="12" t="s">
        <v>84</v>
      </c>
      <c r="AW638" s="12" t="s">
        <v>38</v>
      </c>
      <c r="AX638" s="12" t="s">
        <v>75</v>
      </c>
      <c r="AY638" s="259" t="s">
        <v>138</v>
      </c>
    </row>
    <row r="639" s="12" customFormat="1">
      <c r="B639" s="248"/>
      <c r="C639" s="249"/>
      <c r="D639" s="250" t="s">
        <v>148</v>
      </c>
      <c r="E639" s="251" t="s">
        <v>23</v>
      </c>
      <c r="F639" s="252" t="s">
        <v>468</v>
      </c>
      <c r="G639" s="249"/>
      <c r="H639" s="253">
        <v>23.678000000000001</v>
      </c>
      <c r="I639" s="254"/>
      <c r="J639" s="249"/>
      <c r="K639" s="249"/>
      <c r="L639" s="255"/>
      <c r="M639" s="256"/>
      <c r="N639" s="257"/>
      <c r="O639" s="257"/>
      <c r="P639" s="257"/>
      <c r="Q639" s="257"/>
      <c r="R639" s="257"/>
      <c r="S639" s="257"/>
      <c r="T639" s="258"/>
      <c r="AT639" s="259" t="s">
        <v>148</v>
      </c>
      <c r="AU639" s="259" t="s">
        <v>84</v>
      </c>
      <c r="AV639" s="12" t="s">
        <v>84</v>
      </c>
      <c r="AW639" s="12" t="s">
        <v>38</v>
      </c>
      <c r="AX639" s="12" t="s">
        <v>75</v>
      </c>
      <c r="AY639" s="259" t="s">
        <v>138</v>
      </c>
    </row>
    <row r="640" s="12" customFormat="1">
      <c r="B640" s="248"/>
      <c r="C640" s="249"/>
      <c r="D640" s="250" t="s">
        <v>148</v>
      </c>
      <c r="E640" s="251" t="s">
        <v>23</v>
      </c>
      <c r="F640" s="252" t="s">
        <v>469</v>
      </c>
      <c r="G640" s="249"/>
      <c r="H640" s="253">
        <v>23.678000000000001</v>
      </c>
      <c r="I640" s="254"/>
      <c r="J640" s="249"/>
      <c r="K640" s="249"/>
      <c r="L640" s="255"/>
      <c r="M640" s="256"/>
      <c r="N640" s="257"/>
      <c r="O640" s="257"/>
      <c r="P640" s="257"/>
      <c r="Q640" s="257"/>
      <c r="R640" s="257"/>
      <c r="S640" s="257"/>
      <c r="T640" s="258"/>
      <c r="AT640" s="259" t="s">
        <v>148</v>
      </c>
      <c r="AU640" s="259" t="s">
        <v>84</v>
      </c>
      <c r="AV640" s="12" t="s">
        <v>84</v>
      </c>
      <c r="AW640" s="12" t="s">
        <v>38</v>
      </c>
      <c r="AX640" s="12" t="s">
        <v>75</v>
      </c>
      <c r="AY640" s="259" t="s">
        <v>138</v>
      </c>
    </row>
    <row r="641" s="12" customFormat="1">
      <c r="B641" s="248"/>
      <c r="C641" s="249"/>
      <c r="D641" s="250" t="s">
        <v>148</v>
      </c>
      <c r="E641" s="251" t="s">
        <v>23</v>
      </c>
      <c r="F641" s="252" t="s">
        <v>470</v>
      </c>
      <c r="G641" s="249"/>
      <c r="H641" s="253">
        <v>23.678000000000001</v>
      </c>
      <c r="I641" s="254"/>
      <c r="J641" s="249"/>
      <c r="K641" s="249"/>
      <c r="L641" s="255"/>
      <c r="M641" s="256"/>
      <c r="N641" s="257"/>
      <c r="O641" s="257"/>
      <c r="P641" s="257"/>
      <c r="Q641" s="257"/>
      <c r="R641" s="257"/>
      <c r="S641" s="257"/>
      <c r="T641" s="258"/>
      <c r="AT641" s="259" t="s">
        <v>148</v>
      </c>
      <c r="AU641" s="259" t="s">
        <v>84</v>
      </c>
      <c r="AV641" s="12" t="s">
        <v>84</v>
      </c>
      <c r="AW641" s="12" t="s">
        <v>38</v>
      </c>
      <c r="AX641" s="12" t="s">
        <v>75</v>
      </c>
      <c r="AY641" s="259" t="s">
        <v>138</v>
      </c>
    </row>
    <row r="642" s="14" customFormat="1">
      <c r="B642" s="270"/>
      <c r="C642" s="271"/>
      <c r="D642" s="250" t="s">
        <v>148</v>
      </c>
      <c r="E642" s="272" t="s">
        <v>23</v>
      </c>
      <c r="F642" s="273" t="s">
        <v>152</v>
      </c>
      <c r="G642" s="271"/>
      <c r="H642" s="274">
        <v>125.965</v>
      </c>
      <c r="I642" s="275"/>
      <c r="J642" s="271"/>
      <c r="K642" s="271"/>
      <c r="L642" s="276"/>
      <c r="M642" s="277"/>
      <c r="N642" s="278"/>
      <c r="O642" s="278"/>
      <c r="P642" s="278"/>
      <c r="Q642" s="278"/>
      <c r="R642" s="278"/>
      <c r="S642" s="278"/>
      <c r="T642" s="279"/>
      <c r="AT642" s="280" t="s">
        <v>148</v>
      </c>
      <c r="AU642" s="280" t="s">
        <v>84</v>
      </c>
      <c r="AV642" s="14" t="s">
        <v>153</v>
      </c>
      <c r="AW642" s="14" t="s">
        <v>38</v>
      </c>
      <c r="AX642" s="14" t="s">
        <v>75</v>
      </c>
      <c r="AY642" s="280" t="s">
        <v>138</v>
      </c>
    </row>
    <row r="643" s="13" customFormat="1">
      <c r="B643" s="260"/>
      <c r="C643" s="261"/>
      <c r="D643" s="250" t="s">
        <v>148</v>
      </c>
      <c r="E643" s="262" t="s">
        <v>23</v>
      </c>
      <c r="F643" s="263" t="s">
        <v>429</v>
      </c>
      <c r="G643" s="261"/>
      <c r="H643" s="262" t="s">
        <v>23</v>
      </c>
      <c r="I643" s="264"/>
      <c r="J643" s="261"/>
      <c r="K643" s="261"/>
      <c r="L643" s="265"/>
      <c r="M643" s="266"/>
      <c r="N643" s="267"/>
      <c r="O643" s="267"/>
      <c r="P643" s="267"/>
      <c r="Q643" s="267"/>
      <c r="R643" s="267"/>
      <c r="S643" s="267"/>
      <c r="T643" s="268"/>
      <c r="AT643" s="269" t="s">
        <v>148</v>
      </c>
      <c r="AU643" s="269" t="s">
        <v>84</v>
      </c>
      <c r="AV643" s="13" t="s">
        <v>82</v>
      </c>
      <c r="AW643" s="13" t="s">
        <v>38</v>
      </c>
      <c r="AX643" s="13" t="s">
        <v>75</v>
      </c>
      <c r="AY643" s="269" t="s">
        <v>138</v>
      </c>
    </row>
    <row r="644" s="12" customFormat="1">
      <c r="B644" s="248"/>
      <c r="C644" s="249"/>
      <c r="D644" s="250" t="s">
        <v>148</v>
      </c>
      <c r="E644" s="251" t="s">
        <v>23</v>
      </c>
      <c r="F644" s="252" t="s">
        <v>471</v>
      </c>
      <c r="G644" s="249"/>
      <c r="H644" s="253">
        <v>0.39900000000000002</v>
      </c>
      <c r="I644" s="254"/>
      <c r="J644" s="249"/>
      <c r="K644" s="249"/>
      <c r="L644" s="255"/>
      <c r="M644" s="256"/>
      <c r="N644" s="257"/>
      <c r="O644" s="257"/>
      <c r="P644" s="257"/>
      <c r="Q644" s="257"/>
      <c r="R644" s="257"/>
      <c r="S644" s="257"/>
      <c r="T644" s="258"/>
      <c r="AT644" s="259" t="s">
        <v>148</v>
      </c>
      <c r="AU644" s="259" t="s">
        <v>84</v>
      </c>
      <c r="AV644" s="12" t="s">
        <v>84</v>
      </c>
      <c r="AW644" s="12" t="s">
        <v>38</v>
      </c>
      <c r="AX644" s="12" t="s">
        <v>75</v>
      </c>
      <c r="AY644" s="259" t="s">
        <v>138</v>
      </c>
    </row>
    <row r="645" s="12" customFormat="1">
      <c r="B645" s="248"/>
      <c r="C645" s="249"/>
      <c r="D645" s="250" t="s">
        <v>148</v>
      </c>
      <c r="E645" s="251" t="s">
        <v>23</v>
      </c>
      <c r="F645" s="252" t="s">
        <v>472</v>
      </c>
      <c r="G645" s="249"/>
      <c r="H645" s="253">
        <v>0.84799999999999998</v>
      </c>
      <c r="I645" s="254"/>
      <c r="J645" s="249"/>
      <c r="K645" s="249"/>
      <c r="L645" s="255"/>
      <c r="M645" s="256"/>
      <c r="N645" s="257"/>
      <c r="O645" s="257"/>
      <c r="P645" s="257"/>
      <c r="Q645" s="257"/>
      <c r="R645" s="257"/>
      <c r="S645" s="257"/>
      <c r="T645" s="258"/>
      <c r="AT645" s="259" t="s">
        <v>148</v>
      </c>
      <c r="AU645" s="259" t="s">
        <v>84</v>
      </c>
      <c r="AV645" s="12" t="s">
        <v>84</v>
      </c>
      <c r="AW645" s="12" t="s">
        <v>38</v>
      </c>
      <c r="AX645" s="12" t="s">
        <v>75</v>
      </c>
      <c r="AY645" s="259" t="s">
        <v>138</v>
      </c>
    </row>
    <row r="646" s="14" customFormat="1">
      <c r="B646" s="270"/>
      <c r="C646" s="271"/>
      <c r="D646" s="250" t="s">
        <v>148</v>
      </c>
      <c r="E646" s="272" t="s">
        <v>23</v>
      </c>
      <c r="F646" s="273" t="s">
        <v>152</v>
      </c>
      <c r="G646" s="271"/>
      <c r="H646" s="274">
        <v>1.2470000000000001</v>
      </c>
      <c r="I646" s="275"/>
      <c r="J646" s="271"/>
      <c r="K646" s="271"/>
      <c r="L646" s="276"/>
      <c r="M646" s="277"/>
      <c r="N646" s="278"/>
      <c r="O646" s="278"/>
      <c r="P646" s="278"/>
      <c r="Q646" s="278"/>
      <c r="R646" s="278"/>
      <c r="S646" s="278"/>
      <c r="T646" s="279"/>
      <c r="AT646" s="280" t="s">
        <v>148</v>
      </c>
      <c r="AU646" s="280" t="s">
        <v>84</v>
      </c>
      <c r="AV646" s="14" t="s">
        <v>153</v>
      </c>
      <c r="AW646" s="14" t="s">
        <v>38</v>
      </c>
      <c r="AX646" s="14" t="s">
        <v>75</v>
      </c>
      <c r="AY646" s="280" t="s">
        <v>138</v>
      </c>
    </row>
    <row r="647" s="12" customFormat="1">
      <c r="B647" s="248"/>
      <c r="C647" s="249"/>
      <c r="D647" s="250" t="s">
        <v>148</v>
      </c>
      <c r="E647" s="251" t="s">
        <v>23</v>
      </c>
      <c r="F647" s="252" t="s">
        <v>435</v>
      </c>
      <c r="G647" s="249"/>
      <c r="H647" s="253">
        <v>10</v>
      </c>
      <c r="I647" s="254"/>
      <c r="J647" s="249"/>
      <c r="K647" s="249"/>
      <c r="L647" s="255"/>
      <c r="M647" s="256"/>
      <c r="N647" s="257"/>
      <c r="O647" s="257"/>
      <c r="P647" s="257"/>
      <c r="Q647" s="257"/>
      <c r="R647" s="257"/>
      <c r="S647" s="257"/>
      <c r="T647" s="258"/>
      <c r="AT647" s="259" t="s">
        <v>148</v>
      </c>
      <c r="AU647" s="259" t="s">
        <v>84</v>
      </c>
      <c r="AV647" s="12" t="s">
        <v>84</v>
      </c>
      <c r="AW647" s="12" t="s">
        <v>38</v>
      </c>
      <c r="AX647" s="12" t="s">
        <v>75</v>
      </c>
      <c r="AY647" s="259" t="s">
        <v>138</v>
      </c>
    </row>
    <row r="648" s="15" customFormat="1">
      <c r="B648" s="283"/>
      <c r="C648" s="284"/>
      <c r="D648" s="250" t="s">
        <v>148</v>
      </c>
      <c r="E648" s="285" t="s">
        <v>23</v>
      </c>
      <c r="F648" s="286" t="s">
        <v>183</v>
      </c>
      <c r="G648" s="284"/>
      <c r="H648" s="287">
        <v>137.21199999999999</v>
      </c>
      <c r="I648" s="288"/>
      <c r="J648" s="284"/>
      <c r="K648" s="284"/>
      <c r="L648" s="289"/>
      <c r="M648" s="290"/>
      <c r="N648" s="291"/>
      <c r="O648" s="291"/>
      <c r="P648" s="291"/>
      <c r="Q648" s="291"/>
      <c r="R648" s="291"/>
      <c r="S648" s="291"/>
      <c r="T648" s="292"/>
      <c r="AT648" s="293" t="s">
        <v>148</v>
      </c>
      <c r="AU648" s="293" t="s">
        <v>84</v>
      </c>
      <c r="AV648" s="15" t="s">
        <v>146</v>
      </c>
      <c r="AW648" s="15" t="s">
        <v>38</v>
      </c>
      <c r="AX648" s="15" t="s">
        <v>82</v>
      </c>
      <c r="AY648" s="293" t="s">
        <v>138</v>
      </c>
    </row>
    <row r="649" s="1" customFormat="1" ht="25.5" customHeight="1">
      <c r="B649" s="47"/>
      <c r="C649" s="236" t="s">
        <v>691</v>
      </c>
      <c r="D649" s="236" t="s">
        <v>141</v>
      </c>
      <c r="E649" s="237" t="s">
        <v>692</v>
      </c>
      <c r="F649" s="238" t="s">
        <v>693</v>
      </c>
      <c r="G649" s="239" t="s">
        <v>144</v>
      </c>
      <c r="H649" s="240">
        <v>109.768</v>
      </c>
      <c r="I649" s="241"/>
      <c r="J649" s="242">
        <f>ROUND(I649*H649,2)</f>
        <v>0</v>
      </c>
      <c r="K649" s="238" t="s">
        <v>145</v>
      </c>
      <c r="L649" s="73"/>
      <c r="M649" s="243" t="s">
        <v>23</v>
      </c>
      <c r="N649" s="244" t="s">
        <v>46</v>
      </c>
      <c r="O649" s="48"/>
      <c r="P649" s="245">
        <f>O649*H649</f>
        <v>0</v>
      </c>
      <c r="Q649" s="245">
        <v>0</v>
      </c>
      <c r="R649" s="245">
        <f>Q649*H649</f>
        <v>0</v>
      </c>
      <c r="S649" s="245">
        <v>0.045999999999999999</v>
      </c>
      <c r="T649" s="246">
        <f>S649*H649</f>
        <v>5.049328</v>
      </c>
      <c r="AR649" s="25" t="s">
        <v>146</v>
      </c>
      <c r="AT649" s="25" t="s">
        <v>141</v>
      </c>
      <c r="AU649" s="25" t="s">
        <v>84</v>
      </c>
      <c r="AY649" s="25" t="s">
        <v>138</v>
      </c>
      <c r="BE649" s="247">
        <f>IF(N649="základní",J649,0)</f>
        <v>0</v>
      </c>
      <c r="BF649" s="247">
        <f>IF(N649="snížená",J649,0)</f>
        <v>0</v>
      </c>
      <c r="BG649" s="247">
        <f>IF(N649="zákl. přenesená",J649,0)</f>
        <v>0</v>
      </c>
      <c r="BH649" s="247">
        <f>IF(N649="sníž. přenesená",J649,0)</f>
        <v>0</v>
      </c>
      <c r="BI649" s="247">
        <f>IF(N649="nulová",J649,0)</f>
        <v>0</v>
      </c>
      <c r="BJ649" s="25" t="s">
        <v>82</v>
      </c>
      <c r="BK649" s="247">
        <f>ROUND(I649*H649,2)</f>
        <v>0</v>
      </c>
      <c r="BL649" s="25" t="s">
        <v>146</v>
      </c>
      <c r="BM649" s="25" t="s">
        <v>694</v>
      </c>
    </row>
    <row r="650" s="1" customFormat="1">
      <c r="B650" s="47"/>
      <c r="C650" s="75"/>
      <c r="D650" s="250" t="s">
        <v>157</v>
      </c>
      <c r="E650" s="75"/>
      <c r="F650" s="281" t="s">
        <v>690</v>
      </c>
      <c r="G650" s="75"/>
      <c r="H650" s="75"/>
      <c r="I650" s="204"/>
      <c r="J650" s="75"/>
      <c r="K650" s="75"/>
      <c r="L650" s="73"/>
      <c r="M650" s="282"/>
      <c r="N650" s="48"/>
      <c r="O650" s="48"/>
      <c r="P650" s="48"/>
      <c r="Q650" s="48"/>
      <c r="R650" s="48"/>
      <c r="S650" s="48"/>
      <c r="T650" s="96"/>
      <c r="AT650" s="25" t="s">
        <v>157</v>
      </c>
      <c r="AU650" s="25" t="s">
        <v>84</v>
      </c>
    </row>
    <row r="651" s="13" customFormat="1">
      <c r="B651" s="260"/>
      <c r="C651" s="261"/>
      <c r="D651" s="250" t="s">
        <v>148</v>
      </c>
      <c r="E651" s="262" t="s">
        <v>23</v>
      </c>
      <c r="F651" s="263" t="s">
        <v>507</v>
      </c>
      <c r="G651" s="261"/>
      <c r="H651" s="262" t="s">
        <v>23</v>
      </c>
      <c r="I651" s="264"/>
      <c r="J651" s="261"/>
      <c r="K651" s="261"/>
      <c r="L651" s="265"/>
      <c r="M651" s="266"/>
      <c r="N651" s="267"/>
      <c r="O651" s="267"/>
      <c r="P651" s="267"/>
      <c r="Q651" s="267"/>
      <c r="R651" s="267"/>
      <c r="S651" s="267"/>
      <c r="T651" s="268"/>
      <c r="AT651" s="269" t="s">
        <v>148</v>
      </c>
      <c r="AU651" s="269" t="s">
        <v>84</v>
      </c>
      <c r="AV651" s="13" t="s">
        <v>82</v>
      </c>
      <c r="AW651" s="13" t="s">
        <v>38</v>
      </c>
      <c r="AX651" s="13" t="s">
        <v>75</v>
      </c>
      <c r="AY651" s="269" t="s">
        <v>138</v>
      </c>
    </row>
    <row r="652" s="13" customFormat="1">
      <c r="B652" s="260"/>
      <c r="C652" s="261"/>
      <c r="D652" s="250" t="s">
        <v>148</v>
      </c>
      <c r="E652" s="262" t="s">
        <v>23</v>
      </c>
      <c r="F652" s="263" t="s">
        <v>508</v>
      </c>
      <c r="G652" s="261"/>
      <c r="H652" s="262" t="s">
        <v>23</v>
      </c>
      <c r="I652" s="264"/>
      <c r="J652" s="261"/>
      <c r="K652" s="261"/>
      <c r="L652" s="265"/>
      <c r="M652" s="266"/>
      <c r="N652" s="267"/>
      <c r="O652" s="267"/>
      <c r="P652" s="267"/>
      <c r="Q652" s="267"/>
      <c r="R652" s="267"/>
      <c r="S652" s="267"/>
      <c r="T652" s="268"/>
      <c r="AT652" s="269" t="s">
        <v>148</v>
      </c>
      <c r="AU652" s="269" t="s">
        <v>84</v>
      </c>
      <c r="AV652" s="13" t="s">
        <v>82</v>
      </c>
      <c r="AW652" s="13" t="s">
        <v>38</v>
      </c>
      <c r="AX652" s="13" t="s">
        <v>75</v>
      </c>
      <c r="AY652" s="269" t="s">
        <v>138</v>
      </c>
    </row>
    <row r="653" s="12" customFormat="1">
      <c r="B653" s="248"/>
      <c r="C653" s="249"/>
      <c r="D653" s="250" t="s">
        <v>148</v>
      </c>
      <c r="E653" s="251" t="s">
        <v>23</v>
      </c>
      <c r="F653" s="252" t="s">
        <v>695</v>
      </c>
      <c r="G653" s="249"/>
      <c r="H653" s="253">
        <v>6.3840000000000003</v>
      </c>
      <c r="I653" s="254"/>
      <c r="J653" s="249"/>
      <c r="K653" s="249"/>
      <c r="L653" s="255"/>
      <c r="M653" s="256"/>
      <c r="N653" s="257"/>
      <c r="O653" s="257"/>
      <c r="P653" s="257"/>
      <c r="Q653" s="257"/>
      <c r="R653" s="257"/>
      <c r="S653" s="257"/>
      <c r="T653" s="258"/>
      <c r="AT653" s="259" t="s">
        <v>148</v>
      </c>
      <c r="AU653" s="259" t="s">
        <v>84</v>
      </c>
      <c r="AV653" s="12" t="s">
        <v>84</v>
      </c>
      <c r="AW653" s="12" t="s">
        <v>38</v>
      </c>
      <c r="AX653" s="12" t="s">
        <v>75</v>
      </c>
      <c r="AY653" s="259" t="s">
        <v>138</v>
      </c>
    </row>
    <row r="654" s="12" customFormat="1">
      <c r="B654" s="248"/>
      <c r="C654" s="249"/>
      <c r="D654" s="250" t="s">
        <v>148</v>
      </c>
      <c r="E654" s="251" t="s">
        <v>23</v>
      </c>
      <c r="F654" s="252" t="s">
        <v>696</v>
      </c>
      <c r="G654" s="249"/>
      <c r="H654" s="253">
        <v>16.599</v>
      </c>
      <c r="I654" s="254"/>
      <c r="J654" s="249"/>
      <c r="K654" s="249"/>
      <c r="L654" s="255"/>
      <c r="M654" s="256"/>
      <c r="N654" s="257"/>
      <c r="O654" s="257"/>
      <c r="P654" s="257"/>
      <c r="Q654" s="257"/>
      <c r="R654" s="257"/>
      <c r="S654" s="257"/>
      <c r="T654" s="258"/>
      <c r="AT654" s="259" t="s">
        <v>148</v>
      </c>
      <c r="AU654" s="259" t="s">
        <v>84</v>
      </c>
      <c r="AV654" s="12" t="s">
        <v>84</v>
      </c>
      <c r="AW654" s="12" t="s">
        <v>38</v>
      </c>
      <c r="AX654" s="12" t="s">
        <v>75</v>
      </c>
      <c r="AY654" s="259" t="s">
        <v>138</v>
      </c>
    </row>
    <row r="655" s="12" customFormat="1">
      <c r="B655" s="248"/>
      <c r="C655" s="249"/>
      <c r="D655" s="250" t="s">
        <v>148</v>
      </c>
      <c r="E655" s="251" t="s">
        <v>23</v>
      </c>
      <c r="F655" s="252" t="s">
        <v>697</v>
      </c>
      <c r="G655" s="249"/>
      <c r="H655" s="253">
        <v>18.120000000000001</v>
      </c>
      <c r="I655" s="254"/>
      <c r="J655" s="249"/>
      <c r="K655" s="249"/>
      <c r="L655" s="255"/>
      <c r="M655" s="256"/>
      <c r="N655" s="257"/>
      <c r="O655" s="257"/>
      <c r="P655" s="257"/>
      <c r="Q655" s="257"/>
      <c r="R655" s="257"/>
      <c r="S655" s="257"/>
      <c r="T655" s="258"/>
      <c r="AT655" s="259" t="s">
        <v>148</v>
      </c>
      <c r="AU655" s="259" t="s">
        <v>84</v>
      </c>
      <c r="AV655" s="12" t="s">
        <v>84</v>
      </c>
      <c r="AW655" s="12" t="s">
        <v>38</v>
      </c>
      <c r="AX655" s="12" t="s">
        <v>75</v>
      </c>
      <c r="AY655" s="259" t="s">
        <v>138</v>
      </c>
    </row>
    <row r="656" s="12" customFormat="1">
      <c r="B656" s="248"/>
      <c r="C656" s="249"/>
      <c r="D656" s="250" t="s">
        <v>148</v>
      </c>
      <c r="E656" s="251" t="s">
        <v>23</v>
      </c>
      <c r="F656" s="252" t="s">
        <v>698</v>
      </c>
      <c r="G656" s="249"/>
      <c r="H656" s="253">
        <v>18.120000000000001</v>
      </c>
      <c r="I656" s="254"/>
      <c r="J656" s="249"/>
      <c r="K656" s="249"/>
      <c r="L656" s="255"/>
      <c r="M656" s="256"/>
      <c r="N656" s="257"/>
      <c r="O656" s="257"/>
      <c r="P656" s="257"/>
      <c r="Q656" s="257"/>
      <c r="R656" s="257"/>
      <c r="S656" s="257"/>
      <c r="T656" s="258"/>
      <c r="AT656" s="259" t="s">
        <v>148</v>
      </c>
      <c r="AU656" s="259" t="s">
        <v>84</v>
      </c>
      <c r="AV656" s="12" t="s">
        <v>84</v>
      </c>
      <c r="AW656" s="12" t="s">
        <v>38</v>
      </c>
      <c r="AX656" s="12" t="s">
        <v>75</v>
      </c>
      <c r="AY656" s="259" t="s">
        <v>138</v>
      </c>
    </row>
    <row r="657" s="12" customFormat="1">
      <c r="B657" s="248"/>
      <c r="C657" s="249"/>
      <c r="D657" s="250" t="s">
        <v>148</v>
      </c>
      <c r="E657" s="251" t="s">
        <v>23</v>
      </c>
      <c r="F657" s="252" t="s">
        <v>699</v>
      </c>
      <c r="G657" s="249"/>
      <c r="H657" s="253">
        <v>18.120000000000001</v>
      </c>
      <c r="I657" s="254"/>
      <c r="J657" s="249"/>
      <c r="K657" s="249"/>
      <c r="L657" s="255"/>
      <c r="M657" s="256"/>
      <c r="N657" s="257"/>
      <c r="O657" s="257"/>
      <c r="P657" s="257"/>
      <c r="Q657" s="257"/>
      <c r="R657" s="257"/>
      <c r="S657" s="257"/>
      <c r="T657" s="258"/>
      <c r="AT657" s="259" t="s">
        <v>148</v>
      </c>
      <c r="AU657" s="259" t="s">
        <v>84</v>
      </c>
      <c r="AV657" s="12" t="s">
        <v>84</v>
      </c>
      <c r="AW657" s="12" t="s">
        <v>38</v>
      </c>
      <c r="AX657" s="12" t="s">
        <v>75</v>
      </c>
      <c r="AY657" s="259" t="s">
        <v>138</v>
      </c>
    </row>
    <row r="658" s="12" customFormat="1">
      <c r="B658" s="248"/>
      <c r="C658" s="249"/>
      <c r="D658" s="250" t="s">
        <v>148</v>
      </c>
      <c r="E658" s="251" t="s">
        <v>23</v>
      </c>
      <c r="F658" s="252" t="s">
        <v>700</v>
      </c>
      <c r="G658" s="249"/>
      <c r="H658" s="253">
        <v>19.469999999999999</v>
      </c>
      <c r="I658" s="254"/>
      <c r="J658" s="249"/>
      <c r="K658" s="249"/>
      <c r="L658" s="255"/>
      <c r="M658" s="256"/>
      <c r="N658" s="257"/>
      <c r="O658" s="257"/>
      <c r="P658" s="257"/>
      <c r="Q658" s="257"/>
      <c r="R658" s="257"/>
      <c r="S658" s="257"/>
      <c r="T658" s="258"/>
      <c r="AT658" s="259" t="s">
        <v>148</v>
      </c>
      <c r="AU658" s="259" t="s">
        <v>84</v>
      </c>
      <c r="AV658" s="12" t="s">
        <v>84</v>
      </c>
      <c r="AW658" s="12" t="s">
        <v>38</v>
      </c>
      <c r="AX658" s="12" t="s">
        <v>75</v>
      </c>
      <c r="AY658" s="259" t="s">
        <v>138</v>
      </c>
    </row>
    <row r="659" s="14" customFormat="1">
      <c r="B659" s="270"/>
      <c r="C659" s="271"/>
      <c r="D659" s="250" t="s">
        <v>148</v>
      </c>
      <c r="E659" s="272" t="s">
        <v>23</v>
      </c>
      <c r="F659" s="273" t="s">
        <v>152</v>
      </c>
      <c r="G659" s="271"/>
      <c r="H659" s="274">
        <v>96.813000000000002</v>
      </c>
      <c r="I659" s="275"/>
      <c r="J659" s="271"/>
      <c r="K659" s="271"/>
      <c r="L659" s="276"/>
      <c r="M659" s="277"/>
      <c r="N659" s="278"/>
      <c r="O659" s="278"/>
      <c r="P659" s="278"/>
      <c r="Q659" s="278"/>
      <c r="R659" s="278"/>
      <c r="S659" s="278"/>
      <c r="T659" s="279"/>
      <c r="AT659" s="280" t="s">
        <v>148</v>
      </c>
      <c r="AU659" s="280" t="s">
        <v>84</v>
      </c>
      <c r="AV659" s="14" t="s">
        <v>153</v>
      </c>
      <c r="AW659" s="14" t="s">
        <v>38</v>
      </c>
      <c r="AX659" s="14" t="s">
        <v>75</v>
      </c>
      <c r="AY659" s="280" t="s">
        <v>138</v>
      </c>
    </row>
    <row r="660" s="13" customFormat="1">
      <c r="B660" s="260"/>
      <c r="C660" s="261"/>
      <c r="D660" s="250" t="s">
        <v>148</v>
      </c>
      <c r="E660" s="262" t="s">
        <v>23</v>
      </c>
      <c r="F660" s="263" t="s">
        <v>429</v>
      </c>
      <c r="G660" s="261"/>
      <c r="H660" s="262" t="s">
        <v>23</v>
      </c>
      <c r="I660" s="264"/>
      <c r="J660" s="261"/>
      <c r="K660" s="261"/>
      <c r="L660" s="265"/>
      <c r="M660" s="266"/>
      <c r="N660" s="267"/>
      <c r="O660" s="267"/>
      <c r="P660" s="267"/>
      <c r="Q660" s="267"/>
      <c r="R660" s="267"/>
      <c r="S660" s="267"/>
      <c r="T660" s="268"/>
      <c r="AT660" s="269" t="s">
        <v>148</v>
      </c>
      <c r="AU660" s="269" t="s">
        <v>84</v>
      </c>
      <c r="AV660" s="13" t="s">
        <v>82</v>
      </c>
      <c r="AW660" s="13" t="s">
        <v>38</v>
      </c>
      <c r="AX660" s="13" t="s">
        <v>75</v>
      </c>
      <c r="AY660" s="269" t="s">
        <v>138</v>
      </c>
    </row>
    <row r="661" s="12" customFormat="1">
      <c r="B661" s="248"/>
      <c r="C661" s="249"/>
      <c r="D661" s="250" t="s">
        <v>148</v>
      </c>
      <c r="E661" s="251" t="s">
        <v>23</v>
      </c>
      <c r="F661" s="252" t="s">
        <v>701</v>
      </c>
      <c r="G661" s="249"/>
      <c r="H661" s="253">
        <v>1.77</v>
      </c>
      <c r="I661" s="254"/>
      <c r="J661" s="249"/>
      <c r="K661" s="249"/>
      <c r="L661" s="255"/>
      <c r="M661" s="256"/>
      <c r="N661" s="257"/>
      <c r="O661" s="257"/>
      <c r="P661" s="257"/>
      <c r="Q661" s="257"/>
      <c r="R661" s="257"/>
      <c r="S661" s="257"/>
      <c r="T661" s="258"/>
      <c r="AT661" s="259" t="s">
        <v>148</v>
      </c>
      <c r="AU661" s="259" t="s">
        <v>84</v>
      </c>
      <c r="AV661" s="12" t="s">
        <v>84</v>
      </c>
      <c r="AW661" s="12" t="s">
        <v>38</v>
      </c>
      <c r="AX661" s="12" t="s">
        <v>75</v>
      </c>
      <c r="AY661" s="259" t="s">
        <v>138</v>
      </c>
    </row>
    <row r="662" s="12" customFormat="1">
      <c r="B662" s="248"/>
      <c r="C662" s="249"/>
      <c r="D662" s="250" t="s">
        <v>148</v>
      </c>
      <c r="E662" s="251" t="s">
        <v>23</v>
      </c>
      <c r="F662" s="252" t="s">
        <v>702</v>
      </c>
      <c r="G662" s="249"/>
      <c r="H662" s="253">
        <v>1.1850000000000001</v>
      </c>
      <c r="I662" s="254"/>
      <c r="J662" s="249"/>
      <c r="K662" s="249"/>
      <c r="L662" s="255"/>
      <c r="M662" s="256"/>
      <c r="N662" s="257"/>
      <c r="O662" s="257"/>
      <c r="P662" s="257"/>
      <c r="Q662" s="257"/>
      <c r="R662" s="257"/>
      <c r="S662" s="257"/>
      <c r="T662" s="258"/>
      <c r="AT662" s="259" t="s">
        <v>148</v>
      </c>
      <c r="AU662" s="259" t="s">
        <v>84</v>
      </c>
      <c r="AV662" s="12" t="s">
        <v>84</v>
      </c>
      <c r="AW662" s="12" t="s">
        <v>38</v>
      </c>
      <c r="AX662" s="12" t="s">
        <v>75</v>
      </c>
      <c r="AY662" s="259" t="s">
        <v>138</v>
      </c>
    </row>
    <row r="663" s="14" customFormat="1">
      <c r="B663" s="270"/>
      <c r="C663" s="271"/>
      <c r="D663" s="250" t="s">
        <v>148</v>
      </c>
      <c r="E663" s="272" t="s">
        <v>23</v>
      </c>
      <c r="F663" s="273" t="s">
        <v>152</v>
      </c>
      <c r="G663" s="271"/>
      <c r="H663" s="274">
        <v>2.9550000000000001</v>
      </c>
      <c r="I663" s="275"/>
      <c r="J663" s="271"/>
      <c r="K663" s="271"/>
      <c r="L663" s="276"/>
      <c r="M663" s="277"/>
      <c r="N663" s="278"/>
      <c r="O663" s="278"/>
      <c r="P663" s="278"/>
      <c r="Q663" s="278"/>
      <c r="R663" s="278"/>
      <c r="S663" s="278"/>
      <c r="T663" s="279"/>
      <c r="AT663" s="280" t="s">
        <v>148</v>
      </c>
      <c r="AU663" s="280" t="s">
        <v>84</v>
      </c>
      <c r="AV663" s="14" t="s">
        <v>153</v>
      </c>
      <c r="AW663" s="14" t="s">
        <v>38</v>
      </c>
      <c r="AX663" s="14" t="s">
        <v>75</v>
      </c>
      <c r="AY663" s="280" t="s">
        <v>138</v>
      </c>
    </row>
    <row r="664" s="12" customFormat="1">
      <c r="B664" s="248"/>
      <c r="C664" s="249"/>
      <c r="D664" s="250" t="s">
        <v>148</v>
      </c>
      <c r="E664" s="251" t="s">
        <v>23</v>
      </c>
      <c r="F664" s="252" t="s">
        <v>435</v>
      </c>
      <c r="G664" s="249"/>
      <c r="H664" s="253">
        <v>10</v>
      </c>
      <c r="I664" s="254"/>
      <c r="J664" s="249"/>
      <c r="K664" s="249"/>
      <c r="L664" s="255"/>
      <c r="M664" s="256"/>
      <c r="N664" s="257"/>
      <c r="O664" s="257"/>
      <c r="P664" s="257"/>
      <c r="Q664" s="257"/>
      <c r="R664" s="257"/>
      <c r="S664" s="257"/>
      <c r="T664" s="258"/>
      <c r="AT664" s="259" t="s">
        <v>148</v>
      </c>
      <c r="AU664" s="259" t="s">
        <v>84</v>
      </c>
      <c r="AV664" s="12" t="s">
        <v>84</v>
      </c>
      <c r="AW664" s="12" t="s">
        <v>38</v>
      </c>
      <c r="AX664" s="12" t="s">
        <v>75</v>
      </c>
      <c r="AY664" s="259" t="s">
        <v>138</v>
      </c>
    </row>
    <row r="665" s="15" customFormat="1">
      <c r="B665" s="283"/>
      <c r="C665" s="284"/>
      <c r="D665" s="250" t="s">
        <v>148</v>
      </c>
      <c r="E665" s="285" t="s">
        <v>23</v>
      </c>
      <c r="F665" s="286" t="s">
        <v>183</v>
      </c>
      <c r="G665" s="284"/>
      <c r="H665" s="287">
        <v>109.768</v>
      </c>
      <c r="I665" s="288"/>
      <c r="J665" s="284"/>
      <c r="K665" s="284"/>
      <c r="L665" s="289"/>
      <c r="M665" s="290"/>
      <c r="N665" s="291"/>
      <c r="O665" s="291"/>
      <c r="P665" s="291"/>
      <c r="Q665" s="291"/>
      <c r="R665" s="291"/>
      <c r="S665" s="291"/>
      <c r="T665" s="292"/>
      <c r="AT665" s="293" t="s">
        <v>148</v>
      </c>
      <c r="AU665" s="293" t="s">
        <v>84</v>
      </c>
      <c r="AV665" s="15" t="s">
        <v>146</v>
      </c>
      <c r="AW665" s="15" t="s">
        <v>38</v>
      </c>
      <c r="AX665" s="15" t="s">
        <v>82</v>
      </c>
      <c r="AY665" s="293" t="s">
        <v>138</v>
      </c>
    </row>
    <row r="666" s="11" customFormat="1" ht="29.88" customHeight="1">
      <c r="B666" s="220"/>
      <c r="C666" s="221"/>
      <c r="D666" s="222" t="s">
        <v>74</v>
      </c>
      <c r="E666" s="234" t="s">
        <v>703</v>
      </c>
      <c r="F666" s="234" t="s">
        <v>704</v>
      </c>
      <c r="G666" s="221"/>
      <c r="H666" s="221"/>
      <c r="I666" s="224"/>
      <c r="J666" s="235">
        <f>BK666</f>
        <v>0</v>
      </c>
      <c r="K666" s="221"/>
      <c r="L666" s="226"/>
      <c r="M666" s="227"/>
      <c r="N666" s="228"/>
      <c r="O666" s="228"/>
      <c r="P666" s="229">
        <f>SUM(P667:P683)</f>
        <v>0</v>
      </c>
      <c r="Q666" s="228"/>
      <c r="R666" s="229">
        <f>SUM(R667:R683)</f>
        <v>0</v>
      </c>
      <c r="S666" s="228"/>
      <c r="T666" s="230">
        <f>SUM(T667:T683)</f>
        <v>0</v>
      </c>
      <c r="AR666" s="231" t="s">
        <v>82</v>
      </c>
      <c r="AT666" s="232" t="s">
        <v>74</v>
      </c>
      <c r="AU666" s="232" t="s">
        <v>82</v>
      </c>
      <c r="AY666" s="231" t="s">
        <v>138</v>
      </c>
      <c r="BK666" s="233">
        <f>SUM(BK667:BK683)</f>
        <v>0</v>
      </c>
    </row>
    <row r="667" s="1" customFormat="1" ht="25.5" customHeight="1">
      <c r="B667" s="47"/>
      <c r="C667" s="236" t="s">
        <v>705</v>
      </c>
      <c r="D667" s="236" t="s">
        <v>141</v>
      </c>
      <c r="E667" s="237" t="s">
        <v>706</v>
      </c>
      <c r="F667" s="238" t="s">
        <v>707</v>
      </c>
      <c r="G667" s="239" t="s">
        <v>708</v>
      </c>
      <c r="H667" s="240">
        <v>88.784999999999997</v>
      </c>
      <c r="I667" s="241"/>
      <c r="J667" s="242">
        <f>ROUND(I667*H667,2)</f>
        <v>0</v>
      </c>
      <c r="K667" s="238" t="s">
        <v>145</v>
      </c>
      <c r="L667" s="73"/>
      <c r="M667" s="243" t="s">
        <v>23</v>
      </c>
      <c r="N667" s="244" t="s">
        <v>46</v>
      </c>
      <c r="O667" s="48"/>
      <c r="P667" s="245">
        <f>O667*H667</f>
        <v>0</v>
      </c>
      <c r="Q667" s="245">
        <v>0</v>
      </c>
      <c r="R667" s="245">
        <f>Q667*H667</f>
        <v>0</v>
      </c>
      <c r="S667" s="245">
        <v>0</v>
      </c>
      <c r="T667" s="246">
        <f>S667*H667</f>
        <v>0</v>
      </c>
      <c r="AR667" s="25" t="s">
        <v>146</v>
      </c>
      <c r="AT667" s="25" t="s">
        <v>141</v>
      </c>
      <c r="AU667" s="25" t="s">
        <v>84</v>
      </c>
      <c r="AY667" s="25" t="s">
        <v>138</v>
      </c>
      <c r="BE667" s="247">
        <f>IF(N667="základní",J667,0)</f>
        <v>0</v>
      </c>
      <c r="BF667" s="247">
        <f>IF(N667="snížená",J667,0)</f>
        <v>0</v>
      </c>
      <c r="BG667" s="247">
        <f>IF(N667="zákl. přenesená",J667,0)</f>
        <v>0</v>
      </c>
      <c r="BH667" s="247">
        <f>IF(N667="sníž. přenesená",J667,0)</f>
        <v>0</v>
      </c>
      <c r="BI667" s="247">
        <f>IF(N667="nulová",J667,0)</f>
        <v>0</v>
      </c>
      <c r="BJ667" s="25" t="s">
        <v>82</v>
      </c>
      <c r="BK667" s="247">
        <f>ROUND(I667*H667,2)</f>
        <v>0</v>
      </c>
      <c r="BL667" s="25" t="s">
        <v>146</v>
      </c>
      <c r="BM667" s="25" t="s">
        <v>709</v>
      </c>
    </row>
    <row r="668" s="1" customFormat="1">
      <c r="B668" s="47"/>
      <c r="C668" s="75"/>
      <c r="D668" s="250" t="s">
        <v>157</v>
      </c>
      <c r="E668" s="75"/>
      <c r="F668" s="281" t="s">
        <v>710</v>
      </c>
      <c r="G668" s="75"/>
      <c r="H668" s="75"/>
      <c r="I668" s="204"/>
      <c r="J668" s="75"/>
      <c r="K668" s="75"/>
      <c r="L668" s="73"/>
      <c r="M668" s="282"/>
      <c r="N668" s="48"/>
      <c r="O668" s="48"/>
      <c r="P668" s="48"/>
      <c r="Q668" s="48"/>
      <c r="R668" s="48"/>
      <c r="S668" s="48"/>
      <c r="T668" s="96"/>
      <c r="AT668" s="25" t="s">
        <v>157</v>
      </c>
      <c r="AU668" s="25" t="s">
        <v>84</v>
      </c>
    </row>
    <row r="669" s="1" customFormat="1" ht="38.25" customHeight="1">
      <c r="B669" s="47"/>
      <c r="C669" s="236" t="s">
        <v>711</v>
      </c>
      <c r="D669" s="236" t="s">
        <v>141</v>
      </c>
      <c r="E669" s="237" t="s">
        <v>712</v>
      </c>
      <c r="F669" s="238" t="s">
        <v>713</v>
      </c>
      <c r="G669" s="239" t="s">
        <v>708</v>
      </c>
      <c r="H669" s="240">
        <v>88.784999999999997</v>
      </c>
      <c r="I669" s="241"/>
      <c r="J669" s="242">
        <f>ROUND(I669*H669,2)</f>
        <v>0</v>
      </c>
      <c r="K669" s="238" t="s">
        <v>145</v>
      </c>
      <c r="L669" s="73"/>
      <c r="M669" s="243" t="s">
        <v>23</v>
      </c>
      <c r="N669" s="244" t="s">
        <v>46</v>
      </c>
      <c r="O669" s="48"/>
      <c r="P669" s="245">
        <f>O669*H669</f>
        <v>0</v>
      </c>
      <c r="Q669" s="245">
        <v>0</v>
      </c>
      <c r="R669" s="245">
        <f>Q669*H669</f>
        <v>0</v>
      </c>
      <c r="S669" s="245">
        <v>0</v>
      </c>
      <c r="T669" s="246">
        <f>S669*H669</f>
        <v>0</v>
      </c>
      <c r="AR669" s="25" t="s">
        <v>146</v>
      </c>
      <c r="AT669" s="25" t="s">
        <v>141</v>
      </c>
      <c r="AU669" s="25" t="s">
        <v>84</v>
      </c>
      <c r="AY669" s="25" t="s">
        <v>138</v>
      </c>
      <c r="BE669" s="247">
        <f>IF(N669="základní",J669,0)</f>
        <v>0</v>
      </c>
      <c r="BF669" s="247">
        <f>IF(N669="snížená",J669,0)</f>
        <v>0</v>
      </c>
      <c r="BG669" s="247">
        <f>IF(N669="zákl. přenesená",J669,0)</f>
        <v>0</v>
      </c>
      <c r="BH669" s="247">
        <f>IF(N669="sníž. přenesená",J669,0)</f>
        <v>0</v>
      </c>
      <c r="BI669" s="247">
        <f>IF(N669="nulová",J669,0)</f>
        <v>0</v>
      </c>
      <c r="BJ669" s="25" t="s">
        <v>82</v>
      </c>
      <c r="BK669" s="247">
        <f>ROUND(I669*H669,2)</f>
        <v>0</v>
      </c>
      <c r="BL669" s="25" t="s">
        <v>146</v>
      </c>
      <c r="BM669" s="25" t="s">
        <v>714</v>
      </c>
    </row>
    <row r="670" s="1" customFormat="1">
      <c r="B670" s="47"/>
      <c r="C670" s="75"/>
      <c r="D670" s="250" t="s">
        <v>157</v>
      </c>
      <c r="E670" s="75"/>
      <c r="F670" s="281" t="s">
        <v>710</v>
      </c>
      <c r="G670" s="75"/>
      <c r="H670" s="75"/>
      <c r="I670" s="204"/>
      <c r="J670" s="75"/>
      <c r="K670" s="75"/>
      <c r="L670" s="73"/>
      <c r="M670" s="282"/>
      <c r="N670" s="48"/>
      <c r="O670" s="48"/>
      <c r="P670" s="48"/>
      <c r="Q670" s="48"/>
      <c r="R670" s="48"/>
      <c r="S670" s="48"/>
      <c r="T670" s="96"/>
      <c r="AT670" s="25" t="s">
        <v>157</v>
      </c>
      <c r="AU670" s="25" t="s">
        <v>84</v>
      </c>
    </row>
    <row r="671" s="1" customFormat="1" ht="16.5" customHeight="1">
      <c r="B671" s="47"/>
      <c r="C671" s="236" t="s">
        <v>715</v>
      </c>
      <c r="D671" s="236" t="s">
        <v>141</v>
      </c>
      <c r="E671" s="237" t="s">
        <v>716</v>
      </c>
      <c r="F671" s="238" t="s">
        <v>717</v>
      </c>
      <c r="G671" s="239" t="s">
        <v>438</v>
      </c>
      <c r="H671" s="240">
        <v>48</v>
      </c>
      <c r="I671" s="241"/>
      <c r="J671" s="242">
        <f>ROUND(I671*H671,2)</f>
        <v>0</v>
      </c>
      <c r="K671" s="238" t="s">
        <v>145</v>
      </c>
      <c r="L671" s="73"/>
      <c r="M671" s="243" t="s">
        <v>23</v>
      </c>
      <c r="N671" s="244" t="s">
        <v>46</v>
      </c>
      <c r="O671" s="48"/>
      <c r="P671" s="245">
        <f>O671*H671</f>
        <v>0</v>
      </c>
      <c r="Q671" s="245">
        <v>0</v>
      </c>
      <c r="R671" s="245">
        <f>Q671*H671</f>
        <v>0</v>
      </c>
      <c r="S671" s="245">
        <v>0</v>
      </c>
      <c r="T671" s="246">
        <f>S671*H671</f>
        <v>0</v>
      </c>
      <c r="AR671" s="25" t="s">
        <v>146</v>
      </c>
      <c r="AT671" s="25" t="s">
        <v>141</v>
      </c>
      <c r="AU671" s="25" t="s">
        <v>84</v>
      </c>
      <c r="AY671" s="25" t="s">
        <v>138</v>
      </c>
      <c r="BE671" s="247">
        <f>IF(N671="základní",J671,0)</f>
        <v>0</v>
      </c>
      <c r="BF671" s="247">
        <f>IF(N671="snížená",J671,0)</f>
        <v>0</v>
      </c>
      <c r="BG671" s="247">
        <f>IF(N671="zákl. přenesená",J671,0)</f>
        <v>0</v>
      </c>
      <c r="BH671" s="247">
        <f>IF(N671="sníž. přenesená",J671,0)</f>
        <v>0</v>
      </c>
      <c r="BI671" s="247">
        <f>IF(N671="nulová",J671,0)</f>
        <v>0</v>
      </c>
      <c r="BJ671" s="25" t="s">
        <v>82</v>
      </c>
      <c r="BK671" s="247">
        <f>ROUND(I671*H671,2)</f>
        <v>0</v>
      </c>
      <c r="BL671" s="25" t="s">
        <v>146</v>
      </c>
      <c r="BM671" s="25" t="s">
        <v>718</v>
      </c>
    </row>
    <row r="672" s="1" customFormat="1">
      <c r="B672" s="47"/>
      <c r="C672" s="75"/>
      <c r="D672" s="250" t="s">
        <v>157</v>
      </c>
      <c r="E672" s="75"/>
      <c r="F672" s="281" t="s">
        <v>719</v>
      </c>
      <c r="G672" s="75"/>
      <c r="H672" s="75"/>
      <c r="I672" s="204"/>
      <c r="J672" s="75"/>
      <c r="K672" s="75"/>
      <c r="L672" s="73"/>
      <c r="M672" s="282"/>
      <c r="N672" s="48"/>
      <c r="O672" s="48"/>
      <c r="P672" s="48"/>
      <c r="Q672" s="48"/>
      <c r="R672" s="48"/>
      <c r="S672" s="48"/>
      <c r="T672" s="96"/>
      <c r="AT672" s="25" t="s">
        <v>157</v>
      </c>
      <c r="AU672" s="25" t="s">
        <v>84</v>
      </c>
    </row>
    <row r="673" s="12" customFormat="1">
      <c r="B673" s="248"/>
      <c r="C673" s="249"/>
      <c r="D673" s="250" t="s">
        <v>148</v>
      </c>
      <c r="E673" s="251" t="s">
        <v>23</v>
      </c>
      <c r="F673" s="252" t="s">
        <v>720</v>
      </c>
      <c r="G673" s="249"/>
      <c r="H673" s="253">
        <v>48</v>
      </c>
      <c r="I673" s="254"/>
      <c r="J673" s="249"/>
      <c r="K673" s="249"/>
      <c r="L673" s="255"/>
      <c r="M673" s="256"/>
      <c r="N673" s="257"/>
      <c r="O673" s="257"/>
      <c r="P673" s="257"/>
      <c r="Q673" s="257"/>
      <c r="R673" s="257"/>
      <c r="S673" s="257"/>
      <c r="T673" s="258"/>
      <c r="AT673" s="259" t="s">
        <v>148</v>
      </c>
      <c r="AU673" s="259" t="s">
        <v>84</v>
      </c>
      <c r="AV673" s="12" t="s">
        <v>84</v>
      </c>
      <c r="AW673" s="12" t="s">
        <v>38</v>
      </c>
      <c r="AX673" s="12" t="s">
        <v>82</v>
      </c>
      <c r="AY673" s="259" t="s">
        <v>138</v>
      </c>
    </row>
    <row r="674" s="1" customFormat="1" ht="25.5" customHeight="1">
      <c r="B674" s="47"/>
      <c r="C674" s="236" t="s">
        <v>721</v>
      </c>
      <c r="D674" s="236" t="s">
        <v>141</v>
      </c>
      <c r="E674" s="237" t="s">
        <v>722</v>
      </c>
      <c r="F674" s="238" t="s">
        <v>723</v>
      </c>
      <c r="G674" s="239" t="s">
        <v>438</v>
      </c>
      <c r="H674" s="240">
        <v>720</v>
      </c>
      <c r="I674" s="241"/>
      <c r="J674" s="242">
        <f>ROUND(I674*H674,2)</f>
        <v>0</v>
      </c>
      <c r="K674" s="238" t="s">
        <v>145</v>
      </c>
      <c r="L674" s="73"/>
      <c r="M674" s="243" t="s">
        <v>23</v>
      </c>
      <c r="N674" s="244" t="s">
        <v>46</v>
      </c>
      <c r="O674" s="48"/>
      <c r="P674" s="245">
        <f>O674*H674</f>
        <v>0</v>
      </c>
      <c r="Q674" s="245">
        <v>0</v>
      </c>
      <c r="R674" s="245">
        <f>Q674*H674</f>
        <v>0</v>
      </c>
      <c r="S674" s="245">
        <v>0</v>
      </c>
      <c r="T674" s="246">
        <f>S674*H674</f>
        <v>0</v>
      </c>
      <c r="AR674" s="25" t="s">
        <v>146</v>
      </c>
      <c r="AT674" s="25" t="s">
        <v>141</v>
      </c>
      <c r="AU674" s="25" t="s">
        <v>84</v>
      </c>
      <c r="AY674" s="25" t="s">
        <v>138</v>
      </c>
      <c r="BE674" s="247">
        <f>IF(N674="základní",J674,0)</f>
        <v>0</v>
      </c>
      <c r="BF674" s="247">
        <f>IF(N674="snížená",J674,0)</f>
        <v>0</v>
      </c>
      <c r="BG674" s="247">
        <f>IF(N674="zákl. přenesená",J674,0)</f>
        <v>0</v>
      </c>
      <c r="BH674" s="247">
        <f>IF(N674="sníž. přenesená",J674,0)</f>
        <v>0</v>
      </c>
      <c r="BI674" s="247">
        <f>IF(N674="nulová",J674,0)</f>
        <v>0</v>
      </c>
      <c r="BJ674" s="25" t="s">
        <v>82</v>
      </c>
      <c r="BK674" s="247">
        <f>ROUND(I674*H674,2)</f>
        <v>0</v>
      </c>
      <c r="BL674" s="25" t="s">
        <v>146</v>
      </c>
      <c r="BM674" s="25" t="s">
        <v>724</v>
      </c>
    </row>
    <row r="675" s="1" customFormat="1">
      <c r="B675" s="47"/>
      <c r="C675" s="75"/>
      <c r="D675" s="250" t="s">
        <v>157</v>
      </c>
      <c r="E675" s="75"/>
      <c r="F675" s="281" t="s">
        <v>719</v>
      </c>
      <c r="G675" s="75"/>
      <c r="H675" s="75"/>
      <c r="I675" s="204"/>
      <c r="J675" s="75"/>
      <c r="K675" s="75"/>
      <c r="L675" s="73"/>
      <c r="M675" s="282"/>
      <c r="N675" s="48"/>
      <c r="O675" s="48"/>
      <c r="P675" s="48"/>
      <c r="Q675" s="48"/>
      <c r="R675" s="48"/>
      <c r="S675" s="48"/>
      <c r="T675" s="96"/>
      <c r="AT675" s="25" t="s">
        <v>157</v>
      </c>
      <c r="AU675" s="25" t="s">
        <v>84</v>
      </c>
    </row>
    <row r="676" s="12" customFormat="1">
      <c r="B676" s="248"/>
      <c r="C676" s="249"/>
      <c r="D676" s="250" t="s">
        <v>148</v>
      </c>
      <c r="E676" s="251" t="s">
        <v>23</v>
      </c>
      <c r="F676" s="252" t="s">
        <v>725</v>
      </c>
      <c r="G676" s="249"/>
      <c r="H676" s="253">
        <v>720</v>
      </c>
      <c r="I676" s="254"/>
      <c r="J676" s="249"/>
      <c r="K676" s="249"/>
      <c r="L676" s="255"/>
      <c r="M676" s="256"/>
      <c r="N676" s="257"/>
      <c r="O676" s="257"/>
      <c r="P676" s="257"/>
      <c r="Q676" s="257"/>
      <c r="R676" s="257"/>
      <c r="S676" s="257"/>
      <c r="T676" s="258"/>
      <c r="AT676" s="259" t="s">
        <v>148</v>
      </c>
      <c r="AU676" s="259" t="s">
        <v>84</v>
      </c>
      <c r="AV676" s="12" t="s">
        <v>84</v>
      </c>
      <c r="AW676" s="12" t="s">
        <v>38</v>
      </c>
      <c r="AX676" s="12" t="s">
        <v>82</v>
      </c>
      <c r="AY676" s="259" t="s">
        <v>138</v>
      </c>
    </row>
    <row r="677" s="1" customFormat="1" ht="25.5" customHeight="1">
      <c r="B677" s="47"/>
      <c r="C677" s="236" t="s">
        <v>726</v>
      </c>
      <c r="D677" s="236" t="s">
        <v>141</v>
      </c>
      <c r="E677" s="237" t="s">
        <v>727</v>
      </c>
      <c r="F677" s="238" t="s">
        <v>728</v>
      </c>
      <c r="G677" s="239" t="s">
        <v>708</v>
      </c>
      <c r="H677" s="240">
        <v>88.784999999999997</v>
      </c>
      <c r="I677" s="241"/>
      <c r="J677" s="242">
        <f>ROUND(I677*H677,2)</f>
        <v>0</v>
      </c>
      <c r="K677" s="238" t="s">
        <v>145</v>
      </c>
      <c r="L677" s="73"/>
      <c r="M677" s="243" t="s">
        <v>23</v>
      </c>
      <c r="N677" s="244" t="s">
        <v>46</v>
      </c>
      <c r="O677" s="48"/>
      <c r="P677" s="245">
        <f>O677*H677</f>
        <v>0</v>
      </c>
      <c r="Q677" s="245">
        <v>0</v>
      </c>
      <c r="R677" s="245">
        <f>Q677*H677</f>
        <v>0</v>
      </c>
      <c r="S677" s="245">
        <v>0</v>
      </c>
      <c r="T677" s="246">
        <f>S677*H677</f>
        <v>0</v>
      </c>
      <c r="AR677" s="25" t="s">
        <v>146</v>
      </c>
      <c r="AT677" s="25" t="s">
        <v>141</v>
      </c>
      <c r="AU677" s="25" t="s">
        <v>84</v>
      </c>
      <c r="AY677" s="25" t="s">
        <v>138</v>
      </c>
      <c r="BE677" s="247">
        <f>IF(N677="základní",J677,0)</f>
        <v>0</v>
      </c>
      <c r="BF677" s="247">
        <f>IF(N677="snížená",J677,0)</f>
        <v>0</v>
      </c>
      <c r="BG677" s="247">
        <f>IF(N677="zákl. přenesená",J677,0)</f>
        <v>0</v>
      </c>
      <c r="BH677" s="247">
        <f>IF(N677="sníž. přenesená",J677,0)</f>
        <v>0</v>
      </c>
      <c r="BI677" s="247">
        <f>IF(N677="nulová",J677,0)</f>
        <v>0</v>
      </c>
      <c r="BJ677" s="25" t="s">
        <v>82</v>
      </c>
      <c r="BK677" s="247">
        <f>ROUND(I677*H677,2)</f>
        <v>0</v>
      </c>
      <c r="BL677" s="25" t="s">
        <v>146</v>
      </c>
      <c r="BM677" s="25" t="s">
        <v>729</v>
      </c>
    </row>
    <row r="678" s="1" customFormat="1">
      <c r="B678" s="47"/>
      <c r="C678" s="75"/>
      <c r="D678" s="250" t="s">
        <v>157</v>
      </c>
      <c r="E678" s="75"/>
      <c r="F678" s="281" t="s">
        <v>730</v>
      </c>
      <c r="G678" s="75"/>
      <c r="H678" s="75"/>
      <c r="I678" s="204"/>
      <c r="J678" s="75"/>
      <c r="K678" s="75"/>
      <c r="L678" s="73"/>
      <c r="M678" s="282"/>
      <c r="N678" s="48"/>
      <c r="O678" s="48"/>
      <c r="P678" s="48"/>
      <c r="Q678" s="48"/>
      <c r="R678" s="48"/>
      <c r="S678" s="48"/>
      <c r="T678" s="96"/>
      <c r="AT678" s="25" t="s">
        <v>157</v>
      </c>
      <c r="AU678" s="25" t="s">
        <v>84</v>
      </c>
    </row>
    <row r="679" s="1" customFormat="1" ht="25.5" customHeight="1">
      <c r="B679" s="47"/>
      <c r="C679" s="236" t="s">
        <v>731</v>
      </c>
      <c r="D679" s="236" t="s">
        <v>141</v>
      </c>
      <c r="E679" s="237" t="s">
        <v>732</v>
      </c>
      <c r="F679" s="238" t="s">
        <v>733</v>
      </c>
      <c r="G679" s="239" t="s">
        <v>708</v>
      </c>
      <c r="H679" s="240">
        <v>532.71000000000004</v>
      </c>
      <c r="I679" s="241"/>
      <c r="J679" s="242">
        <f>ROUND(I679*H679,2)</f>
        <v>0</v>
      </c>
      <c r="K679" s="238" t="s">
        <v>145</v>
      </c>
      <c r="L679" s="73"/>
      <c r="M679" s="243" t="s">
        <v>23</v>
      </c>
      <c r="N679" s="244" t="s">
        <v>46</v>
      </c>
      <c r="O679" s="48"/>
      <c r="P679" s="245">
        <f>O679*H679</f>
        <v>0</v>
      </c>
      <c r="Q679" s="245">
        <v>0</v>
      </c>
      <c r="R679" s="245">
        <f>Q679*H679</f>
        <v>0</v>
      </c>
      <c r="S679" s="245">
        <v>0</v>
      </c>
      <c r="T679" s="246">
        <f>S679*H679</f>
        <v>0</v>
      </c>
      <c r="AR679" s="25" t="s">
        <v>146</v>
      </c>
      <c r="AT679" s="25" t="s">
        <v>141</v>
      </c>
      <c r="AU679" s="25" t="s">
        <v>84</v>
      </c>
      <c r="AY679" s="25" t="s">
        <v>138</v>
      </c>
      <c r="BE679" s="247">
        <f>IF(N679="základní",J679,0)</f>
        <v>0</v>
      </c>
      <c r="BF679" s="247">
        <f>IF(N679="snížená",J679,0)</f>
        <v>0</v>
      </c>
      <c r="BG679" s="247">
        <f>IF(N679="zákl. přenesená",J679,0)</f>
        <v>0</v>
      </c>
      <c r="BH679" s="247">
        <f>IF(N679="sníž. přenesená",J679,0)</f>
        <v>0</v>
      </c>
      <c r="BI679" s="247">
        <f>IF(N679="nulová",J679,0)</f>
        <v>0</v>
      </c>
      <c r="BJ679" s="25" t="s">
        <v>82</v>
      </c>
      <c r="BK679" s="247">
        <f>ROUND(I679*H679,2)</f>
        <v>0</v>
      </c>
      <c r="BL679" s="25" t="s">
        <v>146</v>
      </c>
      <c r="BM679" s="25" t="s">
        <v>734</v>
      </c>
    </row>
    <row r="680" s="1" customFormat="1">
      <c r="B680" s="47"/>
      <c r="C680" s="75"/>
      <c r="D680" s="250" t="s">
        <v>157</v>
      </c>
      <c r="E680" s="75"/>
      <c r="F680" s="281" t="s">
        <v>730</v>
      </c>
      <c r="G680" s="75"/>
      <c r="H680" s="75"/>
      <c r="I680" s="204"/>
      <c r="J680" s="75"/>
      <c r="K680" s="75"/>
      <c r="L680" s="73"/>
      <c r="M680" s="282"/>
      <c r="N680" s="48"/>
      <c r="O680" s="48"/>
      <c r="P680" s="48"/>
      <c r="Q680" s="48"/>
      <c r="R680" s="48"/>
      <c r="S680" s="48"/>
      <c r="T680" s="96"/>
      <c r="AT680" s="25" t="s">
        <v>157</v>
      </c>
      <c r="AU680" s="25" t="s">
        <v>84</v>
      </c>
    </row>
    <row r="681" s="12" customFormat="1">
      <c r="B681" s="248"/>
      <c r="C681" s="249"/>
      <c r="D681" s="250" t="s">
        <v>148</v>
      </c>
      <c r="E681" s="249"/>
      <c r="F681" s="252" t="s">
        <v>735</v>
      </c>
      <c r="G681" s="249"/>
      <c r="H681" s="253">
        <v>532.71000000000004</v>
      </c>
      <c r="I681" s="254"/>
      <c r="J681" s="249"/>
      <c r="K681" s="249"/>
      <c r="L681" s="255"/>
      <c r="M681" s="256"/>
      <c r="N681" s="257"/>
      <c r="O681" s="257"/>
      <c r="P681" s="257"/>
      <c r="Q681" s="257"/>
      <c r="R681" s="257"/>
      <c r="S681" s="257"/>
      <c r="T681" s="258"/>
      <c r="AT681" s="259" t="s">
        <v>148</v>
      </c>
      <c r="AU681" s="259" t="s">
        <v>84</v>
      </c>
      <c r="AV681" s="12" t="s">
        <v>84</v>
      </c>
      <c r="AW681" s="12" t="s">
        <v>6</v>
      </c>
      <c r="AX681" s="12" t="s">
        <v>82</v>
      </c>
      <c r="AY681" s="259" t="s">
        <v>138</v>
      </c>
    </row>
    <row r="682" s="1" customFormat="1" ht="38.25" customHeight="1">
      <c r="B682" s="47"/>
      <c r="C682" s="236" t="s">
        <v>736</v>
      </c>
      <c r="D682" s="236" t="s">
        <v>141</v>
      </c>
      <c r="E682" s="237" t="s">
        <v>737</v>
      </c>
      <c r="F682" s="238" t="s">
        <v>738</v>
      </c>
      <c r="G682" s="239" t="s">
        <v>708</v>
      </c>
      <c r="H682" s="240">
        <v>88.784999999999997</v>
      </c>
      <c r="I682" s="241"/>
      <c r="J682" s="242">
        <f>ROUND(I682*H682,2)</f>
        <v>0</v>
      </c>
      <c r="K682" s="238" t="s">
        <v>145</v>
      </c>
      <c r="L682" s="73"/>
      <c r="M682" s="243" t="s">
        <v>23</v>
      </c>
      <c r="N682" s="244" t="s">
        <v>46</v>
      </c>
      <c r="O682" s="48"/>
      <c r="P682" s="245">
        <f>O682*H682</f>
        <v>0</v>
      </c>
      <c r="Q682" s="245">
        <v>0</v>
      </c>
      <c r="R682" s="245">
        <f>Q682*H682</f>
        <v>0</v>
      </c>
      <c r="S682" s="245">
        <v>0</v>
      </c>
      <c r="T682" s="246">
        <f>S682*H682</f>
        <v>0</v>
      </c>
      <c r="AR682" s="25" t="s">
        <v>146</v>
      </c>
      <c r="AT682" s="25" t="s">
        <v>141</v>
      </c>
      <c r="AU682" s="25" t="s">
        <v>84</v>
      </c>
      <c r="AY682" s="25" t="s">
        <v>138</v>
      </c>
      <c r="BE682" s="247">
        <f>IF(N682="základní",J682,0)</f>
        <v>0</v>
      </c>
      <c r="BF682" s="247">
        <f>IF(N682="snížená",J682,0)</f>
        <v>0</v>
      </c>
      <c r="BG682" s="247">
        <f>IF(N682="zákl. přenesená",J682,0)</f>
        <v>0</v>
      </c>
      <c r="BH682" s="247">
        <f>IF(N682="sníž. přenesená",J682,0)</f>
        <v>0</v>
      </c>
      <c r="BI682" s="247">
        <f>IF(N682="nulová",J682,0)</f>
        <v>0</v>
      </c>
      <c r="BJ682" s="25" t="s">
        <v>82</v>
      </c>
      <c r="BK682" s="247">
        <f>ROUND(I682*H682,2)</f>
        <v>0</v>
      </c>
      <c r="BL682" s="25" t="s">
        <v>146</v>
      </c>
      <c r="BM682" s="25" t="s">
        <v>739</v>
      </c>
    </row>
    <row r="683" s="1" customFormat="1">
      <c r="B683" s="47"/>
      <c r="C683" s="75"/>
      <c r="D683" s="250" t="s">
        <v>157</v>
      </c>
      <c r="E683" s="75"/>
      <c r="F683" s="281" t="s">
        <v>740</v>
      </c>
      <c r="G683" s="75"/>
      <c r="H683" s="75"/>
      <c r="I683" s="204"/>
      <c r="J683" s="75"/>
      <c r="K683" s="75"/>
      <c r="L683" s="73"/>
      <c r="M683" s="282"/>
      <c r="N683" s="48"/>
      <c r="O683" s="48"/>
      <c r="P683" s="48"/>
      <c r="Q683" s="48"/>
      <c r="R683" s="48"/>
      <c r="S683" s="48"/>
      <c r="T683" s="96"/>
      <c r="AT683" s="25" t="s">
        <v>157</v>
      </c>
      <c r="AU683" s="25" t="s">
        <v>84</v>
      </c>
    </row>
    <row r="684" s="11" customFormat="1" ht="29.88" customHeight="1">
      <c r="B684" s="220"/>
      <c r="C684" s="221"/>
      <c r="D684" s="222" t="s">
        <v>74</v>
      </c>
      <c r="E684" s="234" t="s">
        <v>741</v>
      </c>
      <c r="F684" s="234" t="s">
        <v>742</v>
      </c>
      <c r="G684" s="221"/>
      <c r="H684" s="221"/>
      <c r="I684" s="224"/>
      <c r="J684" s="235">
        <f>BK684</f>
        <v>0</v>
      </c>
      <c r="K684" s="221"/>
      <c r="L684" s="226"/>
      <c r="M684" s="227"/>
      <c r="N684" s="228"/>
      <c r="O684" s="228"/>
      <c r="P684" s="229">
        <f>SUM(P685:P686)</f>
        <v>0</v>
      </c>
      <c r="Q684" s="228"/>
      <c r="R684" s="229">
        <f>SUM(R685:R686)</f>
        <v>0</v>
      </c>
      <c r="S684" s="228"/>
      <c r="T684" s="230">
        <f>SUM(T685:T686)</f>
        <v>0</v>
      </c>
      <c r="AR684" s="231" t="s">
        <v>82</v>
      </c>
      <c r="AT684" s="232" t="s">
        <v>74</v>
      </c>
      <c r="AU684" s="232" t="s">
        <v>82</v>
      </c>
      <c r="AY684" s="231" t="s">
        <v>138</v>
      </c>
      <c r="BK684" s="233">
        <f>SUM(BK685:BK686)</f>
        <v>0</v>
      </c>
    </row>
    <row r="685" s="1" customFormat="1" ht="38.25" customHeight="1">
      <c r="B685" s="47"/>
      <c r="C685" s="236" t="s">
        <v>449</v>
      </c>
      <c r="D685" s="236" t="s">
        <v>141</v>
      </c>
      <c r="E685" s="237" t="s">
        <v>743</v>
      </c>
      <c r="F685" s="238" t="s">
        <v>744</v>
      </c>
      <c r="G685" s="239" t="s">
        <v>708</v>
      </c>
      <c r="H685" s="240">
        <v>721.10699999999997</v>
      </c>
      <c r="I685" s="241"/>
      <c r="J685" s="242">
        <f>ROUND(I685*H685,2)</f>
        <v>0</v>
      </c>
      <c r="K685" s="238" t="s">
        <v>145</v>
      </c>
      <c r="L685" s="73"/>
      <c r="M685" s="243" t="s">
        <v>23</v>
      </c>
      <c r="N685" s="244" t="s">
        <v>46</v>
      </c>
      <c r="O685" s="48"/>
      <c r="P685" s="245">
        <f>O685*H685</f>
        <v>0</v>
      </c>
      <c r="Q685" s="245">
        <v>0</v>
      </c>
      <c r="R685" s="245">
        <f>Q685*H685</f>
        <v>0</v>
      </c>
      <c r="S685" s="245">
        <v>0</v>
      </c>
      <c r="T685" s="246">
        <f>S685*H685</f>
        <v>0</v>
      </c>
      <c r="AR685" s="25" t="s">
        <v>146</v>
      </c>
      <c r="AT685" s="25" t="s">
        <v>141</v>
      </c>
      <c r="AU685" s="25" t="s">
        <v>84</v>
      </c>
      <c r="AY685" s="25" t="s">
        <v>138</v>
      </c>
      <c r="BE685" s="247">
        <f>IF(N685="základní",J685,0)</f>
        <v>0</v>
      </c>
      <c r="BF685" s="247">
        <f>IF(N685="snížená",J685,0)</f>
        <v>0</v>
      </c>
      <c r="BG685" s="247">
        <f>IF(N685="zákl. přenesená",J685,0)</f>
        <v>0</v>
      </c>
      <c r="BH685" s="247">
        <f>IF(N685="sníž. přenesená",J685,0)</f>
        <v>0</v>
      </c>
      <c r="BI685" s="247">
        <f>IF(N685="nulová",J685,0)</f>
        <v>0</v>
      </c>
      <c r="BJ685" s="25" t="s">
        <v>82</v>
      </c>
      <c r="BK685" s="247">
        <f>ROUND(I685*H685,2)</f>
        <v>0</v>
      </c>
      <c r="BL685" s="25" t="s">
        <v>146</v>
      </c>
      <c r="BM685" s="25" t="s">
        <v>745</v>
      </c>
    </row>
    <row r="686" s="1" customFormat="1">
      <c r="B686" s="47"/>
      <c r="C686" s="75"/>
      <c r="D686" s="250" t="s">
        <v>157</v>
      </c>
      <c r="E686" s="75"/>
      <c r="F686" s="281" t="s">
        <v>746</v>
      </c>
      <c r="G686" s="75"/>
      <c r="H686" s="75"/>
      <c r="I686" s="204"/>
      <c r="J686" s="75"/>
      <c r="K686" s="75"/>
      <c r="L686" s="73"/>
      <c r="M686" s="282"/>
      <c r="N686" s="48"/>
      <c r="O686" s="48"/>
      <c r="P686" s="48"/>
      <c r="Q686" s="48"/>
      <c r="R686" s="48"/>
      <c r="S686" s="48"/>
      <c r="T686" s="96"/>
      <c r="AT686" s="25" t="s">
        <v>157</v>
      </c>
      <c r="AU686" s="25" t="s">
        <v>84</v>
      </c>
    </row>
    <row r="687" s="11" customFormat="1" ht="37.44" customHeight="1">
      <c r="B687" s="220"/>
      <c r="C687" s="221"/>
      <c r="D687" s="222" t="s">
        <v>74</v>
      </c>
      <c r="E687" s="223" t="s">
        <v>747</v>
      </c>
      <c r="F687" s="223" t="s">
        <v>748</v>
      </c>
      <c r="G687" s="221"/>
      <c r="H687" s="221"/>
      <c r="I687" s="224"/>
      <c r="J687" s="225">
        <f>BK687</f>
        <v>0</v>
      </c>
      <c r="K687" s="221"/>
      <c r="L687" s="226"/>
      <c r="M687" s="227"/>
      <c r="N687" s="228"/>
      <c r="O687" s="228"/>
      <c r="P687" s="229">
        <f>P688+P706+P820+P833+P856+P1140</f>
        <v>0</v>
      </c>
      <c r="Q687" s="228"/>
      <c r="R687" s="229">
        <f>R688+R706+R820+R833+R856+R1140</f>
        <v>43.679598439999992</v>
      </c>
      <c r="S687" s="228"/>
      <c r="T687" s="230">
        <f>T688+T706+T820+T833+T856+T1140</f>
        <v>10.405966550000001</v>
      </c>
      <c r="AR687" s="231" t="s">
        <v>84</v>
      </c>
      <c r="AT687" s="232" t="s">
        <v>74</v>
      </c>
      <c r="AU687" s="232" t="s">
        <v>75</v>
      </c>
      <c r="AY687" s="231" t="s">
        <v>138</v>
      </c>
      <c r="BK687" s="233">
        <f>BK688+BK706+BK820+BK833+BK856+BK1140</f>
        <v>0</v>
      </c>
    </row>
    <row r="688" s="11" customFormat="1" ht="19.92" customHeight="1">
      <c r="B688" s="220"/>
      <c r="C688" s="221"/>
      <c r="D688" s="222" t="s">
        <v>74</v>
      </c>
      <c r="E688" s="234" t="s">
        <v>749</v>
      </c>
      <c r="F688" s="234" t="s">
        <v>750</v>
      </c>
      <c r="G688" s="221"/>
      <c r="H688" s="221"/>
      <c r="I688" s="224"/>
      <c r="J688" s="235">
        <f>BK688</f>
        <v>0</v>
      </c>
      <c r="K688" s="221"/>
      <c r="L688" s="226"/>
      <c r="M688" s="227"/>
      <c r="N688" s="228"/>
      <c r="O688" s="228"/>
      <c r="P688" s="229">
        <f>SUM(P689:P705)</f>
        <v>0</v>
      </c>
      <c r="Q688" s="228"/>
      <c r="R688" s="229">
        <f>SUM(R689:R705)</f>
        <v>1.823885</v>
      </c>
      <c r="S688" s="228"/>
      <c r="T688" s="230">
        <f>SUM(T689:T705)</f>
        <v>1.4023875100000001</v>
      </c>
      <c r="AR688" s="231" t="s">
        <v>84</v>
      </c>
      <c r="AT688" s="232" t="s">
        <v>74</v>
      </c>
      <c r="AU688" s="232" t="s">
        <v>82</v>
      </c>
      <c r="AY688" s="231" t="s">
        <v>138</v>
      </c>
      <c r="BK688" s="233">
        <f>SUM(BK689:BK705)</f>
        <v>0</v>
      </c>
    </row>
    <row r="689" s="1" customFormat="1" ht="16.5" customHeight="1">
      <c r="B689" s="47"/>
      <c r="C689" s="236" t="s">
        <v>751</v>
      </c>
      <c r="D689" s="236" t="s">
        <v>141</v>
      </c>
      <c r="E689" s="237" t="s">
        <v>752</v>
      </c>
      <c r="F689" s="238" t="s">
        <v>753</v>
      </c>
      <c r="G689" s="239" t="s">
        <v>438</v>
      </c>
      <c r="H689" s="240">
        <v>839.75300000000004</v>
      </c>
      <c r="I689" s="241"/>
      <c r="J689" s="242">
        <f>ROUND(I689*H689,2)</f>
        <v>0</v>
      </c>
      <c r="K689" s="238" t="s">
        <v>145</v>
      </c>
      <c r="L689" s="73"/>
      <c r="M689" s="243" t="s">
        <v>23</v>
      </c>
      <c r="N689" s="244" t="s">
        <v>46</v>
      </c>
      <c r="O689" s="48"/>
      <c r="P689" s="245">
        <f>O689*H689</f>
        <v>0</v>
      </c>
      <c r="Q689" s="245">
        <v>0</v>
      </c>
      <c r="R689" s="245">
        <f>Q689*H689</f>
        <v>0</v>
      </c>
      <c r="S689" s="245">
        <v>0.00167</v>
      </c>
      <c r="T689" s="246">
        <f>S689*H689</f>
        <v>1.4023875100000001</v>
      </c>
      <c r="AR689" s="25" t="s">
        <v>497</v>
      </c>
      <c r="AT689" s="25" t="s">
        <v>141</v>
      </c>
      <c r="AU689" s="25" t="s">
        <v>84</v>
      </c>
      <c r="AY689" s="25" t="s">
        <v>138</v>
      </c>
      <c r="BE689" s="247">
        <f>IF(N689="základní",J689,0)</f>
        <v>0</v>
      </c>
      <c r="BF689" s="247">
        <f>IF(N689="snížená",J689,0)</f>
        <v>0</v>
      </c>
      <c r="BG689" s="247">
        <f>IF(N689="zákl. přenesená",J689,0)</f>
        <v>0</v>
      </c>
      <c r="BH689" s="247">
        <f>IF(N689="sníž. přenesená",J689,0)</f>
        <v>0</v>
      </c>
      <c r="BI689" s="247">
        <f>IF(N689="nulová",J689,0)</f>
        <v>0</v>
      </c>
      <c r="BJ689" s="25" t="s">
        <v>82</v>
      </c>
      <c r="BK689" s="247">
        <f>ROUND(I689*H689,2)</f>
        <v>0</v>
      </c>
      <c r="BL689" s="25" t="s">
        <v>497</v>
      </c>
      <c r="BM689" s="25" t="s">
        <v>754</v>
      </c>
    </row>
    <row r="690" s="13" customFormat="1">
      <c r="B690" s="260"/>
      <c r="C690" s="261"/>
      <c r="D690" s="250" t="s">
        <v>148</v>
      </c>
      <c r="E690" s="262" t="s">
        <v>23</v>
      </c>
      <c r="F690" s="263" t="s">
        <v>508</v>
      </c>
      <c r="G690" s="261"/>
      <c r="H690" s="262" t="s">
        <v>23</v>
      </c>
      <c r="I690" s="264"/>
      <c r="J690" s="261"/>
      <c r="K690" s="261"/>
      <c r="L690" s="265"/>
      <c r="M690" s="266"/>
      <c r="N690" s="267"/>
      <c r="O690" s="267"/>
      <c r="P690" s="267"/>
      <c r="Q690" s="267"/>
      <c r="R690" s="267"/>
      <c r="S690" s="267"/>
      <c r="T690" s="268"/>
      <c r="AT690" s="269" t="s">
        <v>148</v>
      </c>
      <c r="AU690" s="269" t="s">
        <v>84</v>
      </c>
      <c r="AV690" s="13" t="s">
        <v>82</v>
      </c>
      <c r="AW690" s="13" t="s">
        <v>38</v>
      </c>
      <c r="AX690" s="13" t="s">
        <v>75</v>
      </c>
      <c r="AY690" s="269" t="s">
        <v>138</v>
      </c>
    </row>
    <row r="691" s="12" customFormat="1">
      <c r="B691" s="248"/>
      <c r="C691" s="249"/>
      <c r="D691" s="250" t="s">
        <v>148</v>
      </c>
      <c r="E691" s="251" t="s">
        <v>23</v>
      </c>
      <c r="F691" s="252" t="s">
        <v>755</v>
      </c>
      <c r="G691" s="249"/>
      <c r="H691" s="253">
        <v>59.802999999999997</v>
      </c>
      <c r="I691" s="254"/>
      <c r="J691" s="249"/>
      <c r="K691" s="249"/>
      <c r="L691" s="255"/>
      <c r="M691" s="256"/>
      <c r="N691" s="257"/>
      <c r="O691" s="257"/>
      <c r="P691" s="257"/>
      <c r="Q691" s="257"/>
      <c r="R691" s="257"/>
      <c r="S691" s="257"/>
      <c r="T691" s="258"/>
      <c r="AT691" s="259" t="s">
        <v>148</v>
      </c>
      <c r="AU691" s="259" t="s">
        <v>84</v>
      </c>
      <c r="AV691" s="12" t="s">
        <v>84</v>
      </c>
      <c r="AW691" s="12" t="s">
        <v>38</v>
      </c>
      <c r="AX691" s="12" t="s">
        <v>75</v>
      </c>
      <c r="AY691" s="259" t="s">
        <v>138</v>
      </c>
    </row>
    <row r="692" s="12" customFormat="1">
      <c r="B692" s="248"/>
      <c r="C692" s="249"/>
      <c r="D692" s="250" t="s">
        <v>148</v>
      </c>
      <c r="E692" s="251" t="s">
        <v>23</v>
      </c>
      <c r="F692" s="252" t="s">
        <v>756</v>
      </c>
      <c r="G692" s="249"/>
      <c r="H692" s="253">
        <v>148.55000000000001</v>
      </c>
      <c r="I692" s="254"/>
      <c r="J692" s="249"/>
      <c r="K692" s="249"/>
      <c r="L692" s="255"/>
      <c r="M692" s="256"/>
      <c r="N692" s="257"/>
      <c r="O692" s="257"/>
      <c r="P692" s="257"/>
      <c r="Q692" s="257"/>
      <c r="R692" s="257"/>
      <c r="S692" s="257"/>
      <c r="T692" s="258"/>
      <c r="AT692" s="259" t="s">
        <v>148</v>
      </c>
      <c r="AU692" s="259" t="s">
        <v>84</v>
      </c>
      <c r="AV692" s="12" t="s">
        <v>84</v>
      </c>
      <c r="AW692" s="12" t="s">
        <v>38</v>
      </c>
      <c r="AX692" s="12" t="s">
        <v>75</v>
      </c>
      <c r="AY692" s="259" t="s">
        <v>138</v>
      </c>
    </row>
    <row r="693" s="12" customFormat="1">
      <c r="B693" s="248"/>
      <c r="C693" s="249"/>
      <c r="D693" s="250" t="s">
        <v>148</v>
      </c>
      <c r="E693" s="251" t="s">
        <v>23</v>
      </c>
      <c r="F693" s="252" t="s">
        <v>757</v>
      </c>
      <c r="G693" s="249"/>
      <c r="H693" s="253">
        <v>157.84999999999999</v>
      </c>
      <c r="I693" s="254"/>
      <c r="J693" s="249"/>
      <c r="K693" s="249"/>
      <c r="L693" s="255"/>
      <c r="M693" s="256"/>
      <c r="N693" s="257"/>
      <c r="O693" s="257"/>
      <c r="P693" s="257"/>
      <c r="Q693" s="257"/>
      <c r="R693" s="257"/>
      <c r="S693" s="257"/>
      <c r="T693" s="258"/>
      <c r="AT693" s="259" t="s">
        <v>148</v>
      </c>
      <c r="AU693" s="259" t="s">
        <v>84</v>
      </c>
      <c r="AV693" s="12" t="s">
        <v>84</v>
      </c>
      <c r="AW693" s="12" t="s">
        <v>38</v>
      </c>
      <c r="AX693" s="12" t="s">
        <v>75</v>
      </c>
      <c r="AY693" s="259" t="s">
        <v>138</v>
      </c>
    </row>
    <row r="694" s="12" customFormat="1">
      <c r="B694" s="248"/>
      <c r="C694" s="249"/>
      <c r="D694" s="250" t="s">
        <v>148</v>
      </c>
      <c r="E694" s="251" t="s">
        <v>23</v>
      </c>
      <c r="F694" s="252" t="s">
        <v>758</v>
      </c>
      <c r="G694" s="249"/>
      <c r="H694" s="253">
        <v>157.84999999999999</v>
      </c>
      <c r="I694" s="254"/>
      <c r="J694" s="249"/>
      <c r="K694" s="249"/>
      <c r="L694" s="255"/>
      <c r="M694" s="256"/>
      <c r="N694" s="257"/>
      <c r="O694" s="257"/>
      <c r="P694" s="257"/>
      <c r="Q694" s="257"/>
      <c r="R694" s="257"/>
      <c r="S694" s="257"/>
      <c r="T694" s="258"/>
      <c r="AT694" s="259" t="s">
        <v>148</v>
      </c>
      <c r="AU694" s="259" t="s">
        <v>84</v>
      </c>
      <c r="AV694" s="12" t="s">
        <v>84</v>
      </c>
      <c r="AW694" s="12" t="s">
        <v>38</v>
      </c>
      <c r="AX694" s="12" t="s">
        <v>75</v>
      </c>
      <c r="AY694" s="259" t="s">
        <v>138</v>
      </c>
    </row>
    <row r="695" s="12" customFormat="1">
      <c r="B695" s="248"/>
      <c r="C695" s="249"/>
      <c r="D695" s="250" t="s">
        <v>148</v>
      </c>
      <c r="E695" s="251" t="s">
        <v>23</v>
      </c>
      <c r="F695" s="252" t="s">
        <v>759</v>
      </c>
      <c r="G695" s="249"/>
      <c r="H695" s="253">
        <v>157.84999999999999</v>
      </c>
      <c r="I695" s="254"/>
      <c r="J695" s="249"/>
      <c r="K695" s="249"/>
      <c r="L695" s="255"/>
      <c r="M695" s="256"/>
      <c r="N695" s="257"/>
      <c r="O695" s="257"/>
      <c r="P695" s="257"/>
      <c r="Q695" s="257"/>
      <c r="R695" s="257"/>
      <c r="S695" s="257"/>
      <c r="T695" s="258"/>
      <c r="AT695" s="259" t="s">
        <v>148</v>
      </c>
      <c r="AU695" s="259" t="s">
        <v>84</v>
      </c>
      <c r="AV695" s="12" t="s">
        <v>84</v>
      </c>
      <c r="AW695" s="12" t="s">
        <v>38</v>
      </c>
      <c r="AX695" s="12" t="s">
        <v>75</v>
      </c>
      <c r="AY695" s="259" t="s">
        <v>138</v>
      </c>
    </row>
    <row r="696" s="12" customFormat="1">
      <c r="B696" s="248"/>
      <c r="C696" s="249"/>
      <c r="D696" s="250" t="s">
        <v>148</v>
      </c>
      <c r="E696" s="251" t="s">
        <v>23</v>
      </c>
      <c r="F696" s="252" t="s">
        <v>760</v>
      </c>
      <c r="G696" s="249"/>
      <c r="H696" s="253">
        <v>157.84999999999999</v>
      </c>
      <c r="I696" s="254"/>
      <c r="J696" s="249"/>
      <c r="K696" s="249"/>
      <c r="L696" s="255"/>
      <c r="M696" s="256"/>
      <c r="N696" s="257"/>
      <c r="O696" s="257"/>
      <c r="P696" s="257"/>
      <c r="Q696" s="257"/>
      <c r="R696" s="257"/>
      <c r="S696" s="257"/>
      <c r="T696" s="258"/>
      <c r="AT696" s="259" t="s">
        <v>148</v>
      </c>
      <c r="AU696" s="259" t="s">
        <v>84</v>
      </c>
      <c r="AV696" s="12" t="s">
        <v>84</v>
      </c>
      <c r="AW696" s="12" t="s">
        <v>38</v>
      </c>
      <c r="AX696" s="12" t="s">
        <v>75</v>
      </c>
      <c r="AY696" s="259" t="s">
        <v>138</v>
      </c>
    </row>
    <row r="697" s="14" customFormat="1">
      <c r="B697" s="270"/>
      <c r="C697" s="271"/>
      <c r="D697" s="250" t="s">
        <v>148</v>
      </c>
      <c r="E697" s="272" t="s">
        <v>23</v>
      </c>
      <c r="F697" s="273" t="s">
        <v>152</v>
      </c>
      <c r="G697" s="271"/>
      <c r="H697" s="274">
        <v>839.75300000000004</v>
      </c>
      <c r="I697" s="275"/>
      <c r="J697" s="271"/>
      <c r="K697" s="271"/>
      <c r="L697" s="276"/>
      <c r="M697" s="277"/>
      <c r="N697" s="278"/>
      <c r="O697" s="278"/>
      <c r="P697" s="278"/>
      <c r="Q697" s="278"/>
      <c r="R697" s="278"/>
      <c r="S697" s="278"/>
      <c r="T697" s="279"/>
      <c r="AT697" s="280" t="s">
        <v>148</v>
      </c>
      <c r="AU697" s="280" t="s">
        <v>84</v>
      </c>
      <c r="AV697" s="14" t="s">
        <v>153</v>
      </c>
      <c r="AW697" s="14" t="s">
        <v>38</v>
      </c>
      <c r="AX697" s="14" t="s">
        <v>82</v>
      </c>
      <c r="AY697" s="280" t="s">
        <v>138</v>
      </c>
    </row>
    <row r="698" s="1" customFormat="1" ht="25.5" customHeight="1">
      <c r="B698" s="47"/>
      <c r="C698" s="236" t="s">
        <v>761</v>
      </c>
      <c r="D698" s="236" t="s">
        <v>141</v>
      </c>
      <c r="E698" s="237" t="s">
        <v>762</v>
      </c>
      <c r="F698" s="238" t="s">
        <v>763</v>
      </c>
      <c r="G698" s="239" t="s">
        <v>438</v>
      </c>
      <c r="H698" s="240">
        <v>840.5</v>
      </c>
      <c r="I698" s="241"/>
      <c r="J698" s="242">
        <f>ROUND(I698*H698,2)</f>
        <v>0</v>
      </c>
      <c r="K698" s="238" t="s">
        <v>145</v>
      </c>
      <c r="L698" s="73"/>
      <c r="M698" s="243" t="s">
        <v>23</v>
      </c>
      <c r="N698" s="244" t="s">
        <v>46</v>
      </c>
      <c r="O698" s="48"/>
      <c r="P698" s="245">
        <f>O698*H698</f>
        <v>0</v>
      </c>
      <c r="Q698" s="245">
        <v>0.00020000000000000001</v>
      </c>
      <c r="R698" s="245">
        <f>Q698*H698</f>
        <v>0.1681</v>
      </c>
      <c r="S698" s="245">
        <v>0</v>
      </c>
      <c r="T698" s="246">
        <f>S698*H698</f>
        <v>0</v>
      </c>
      <c r="AR698" s="25" t="s">
        <v>497</v>
      </c>
      <c r="AT698" s="25" t="s">
        <v>141</v>
      </c>
      <c r="AU698" s="25" t="s">
        <v>84</v>
      </c>
      <c r="AY698" s="25" t="s">
        <v>138</v>
      </c>
      <c r="BE698" s="247">
        <f>IF(N698="základní",J698,0)</f>
        <v>0</v>
      </c>
      <c r="BF698" s="247">
        <f>IF(N698="snížená",J698,0)</f>
        <v>0</v>
      </c>
      <c r="BG698" s="247">
        <f>IF(N698="zákl. přenesená",J698,0)</f>
        <v>0</v>
      </c>
      <c r="BH698" s="247">
        <f>IF(N698="sníž. přenesená",J698,0)</f>
        <v>0</v>
      </c>
      <c r="BI698" s="247">
        <f>IF(N698="nulová",J698,0)</f>
        <v>0</v>
      </c>
      <c r="BJ698" s="25" t="s">
        <v>82</v>
      </c>
      <c r="BK698" s="247">
        <f>ROUND(I698*H698,2)</f>
        <v>0</v>
      </c>
      <c r="BL698" s="25" t="s">
        <v>497</v>
      </c>
      <c r="BM698" s="25" t="s">
        <v>764</v>
      </c>
    </row>
    <row r="699" s="12" customFormat="1">
      <c r="B699" s="248"/>
      <c r="C699" s="249"/>
      <c r="D699" s="250" t="s">
        <v>148</v>
      </c>
      <c r="E699" s="251" t="s">
        <v>23</v>
      </c>
      <c r="F699" s="252" t="s">
        <v>765</v>
      </c>
      <c r="G699" s="249"/>
      <c r="H699" s="253">
        <v>840.5</v>
      </c>
      <c r="I699" s="254"/>
      <c r="J699" s="249"/>
      <c r="K699" s="249"/>
      <c r="L699" s="255"/>
      <c r="M699" s="256"/>
      <c r="N699" s="257"/>
      <c r="O699" s="257"/>
      <c r="P699" s="257"/>
      <c r="Q699" s="257"/>
      <c r="R699" s="257"/>
      <c r="S699" s="257"/>
      <c r="T699" s="258"/>
      <c r="AT699" s="259" t="s">
        <v>148</v>
      </c>
      <c r="AU699" s="259" t="s">
        <v>84</v>
      </c>
      <c r="AV699" s="12" t="s">
        <v>84</v>
      </c>
      <c r="AW699" s="12" t="s">
        <v>38</v>
      </c>
      <c r="AX699" s="12" t="s">
        <v>82</v>
      </c>
      <c r="AY699" s="259" t="s">
        <v>138</v>
      </c>
    </row>
    <row r="700" s="1" customFormat="1" ht="25.5" customHeight="1">
      <c r="B700" s="47"/>
      <c r="C700" s="236" t="s">
        <v>766</v>
      </c>
      <c r="D700" s="236" t="s">
        <v>141</v>
      </c>
      <c r="E700" s="237" t="s">
        <v>767</v>
      </c>
      <c r="F700" s="238" t="s">
        <v>768</v>
      </c>
      <c r="G700" s="239" t="s">
        <v>438</v>
      </c>
      <c r="H700" s="240">
        <v>840.5</v>
      </c>
      <c r="I700" s="241"/>
      <c r="J700" s="242">
        <f>ROUND(I700*H700,2)</f>
        <v>0</v>
      </c>
      <c r="K700" s="238" t="s">
        <v>145</v>
      </c>
      <c r="L700" s="73"/>
      <c r="M700" s="243" t="s">
        <v>23</v>
      </c>
      <c r="N700" s="244" t="s">
        <v>46</v>
      </c>
      <c r="O700" s="48"/>
      <c r="P700" s="245">
        <f>O700*H700</f>
        <v>0</v>
      </c>
      <c r="Q700" s="245">
        <v>0.00197</v>
      </c>
      <c r="R700" s="245">
        <f>Q700*H700</f>
        <v>1.6557850000000001</v>
      </c>
      <c r="S700" s="245">
        <v>0</v>
      </c>
      <c r="T700" s="246">
        <f>S700*H700</f>
        <v>0</v>
      </c>
      <c r="AR700" s="25" t="s">
        <v>497</v>
      </c>
      <c r="AT700" s="25" t="s">
        <v>141</v>
      </c>
      <c r="AU700" s="25" t="s">
        <v>84</v>
      </c>
      <c r="AY700" s="25" t="s">
        <v>138</v>
      </c>
      <c r="BE700" s="247">
        <f>IF(N700="základní",J700,0)</f>
        <v>0</v>
      </c>
      <c r="BF700" s="247">
        <f>IF(N700="snížená",J700,0)</f>
        <v>0</v>
      </c>
      <c r="BG700" s="247">
        <f>IF(N700="zákl. přenesená",J700,0)</f>
        <v>0</v>
      </c>
      <c r="BH700" s="247">
        <f>IF(N700="sníž. přenesená",J700,0)</f>
        <v>0</v>
      </c>
      <c r="BI700" s="247">
        <f>IF(N700="nulová",J700,0)</f>
        <v>0</v>
      </c>
      <c r="BJ700" s="25" t="s">
        <v>82</v>
      </c>
      <c r="BK700" s="247">
        <f>ROUND(I700*H700,2)</f>
        <v>0</v>
      </c>
      <c r="BL700" s="25" t="s">
        <v>497</v>
      </c>
      <c r="BM700" s="25" t="s">
        <v>769</v>
      </c>
    </row>
    <row r="701" s="12" customFormat="1">
      <c r="B701" s="248"/>
      <c r="C701" s="249"/>
      <c r="D701" s="250" t="s">
        <v>148</v>
      </c>
      <c r="E701" s="251" t="s">
        <v>23</v>
      </c>
      <c r="F701" s="252" t="s">
        <v>770</v>
      </c>
      <c r="G701" s="249"/>
      <c r="H701" s="253">
        <v>820</v>
      </c>
      <c r="I701" s="254"/>
      <c r="J701" s="249"/>
      <c r="K701" s="249"/>
      <c r="L701" s="255"/>
      <c r="M701" s="256"/>
      <c r="N701" s="257"/>
      <c r="O701" s="257"/>
      <c r="P701" s="257"/>
      <c r="Q701" s="257"/>
      <c r="R701" s="257"/>
      <c r="S701" s="257"/>
      <c r="T701" s="258"/>
      <c r="AT701" s="259" t="s">
        <v>148</v>
      </c>
      <c r="AU701" s="259" t="s">
        <v>84</v>
      </c>
      <c r="AV701" s="12" t="s">
        <v>84</v>
      </c>
      <c r="AW701" s="12" t="s">
        <v>38</v>
      </c>
      <c r="AX701" s="12" t="s">
        <v>75</v>
      </c>
      <c r="AY701" s="259" t="s">
        <v>138</v>
      </c>
    </row>
    <row r="702" s="12" customFormat="1">
      <c r="B702" s="248"/>
      <c r="C702" s="249"/>
      <c r="D702" s="250" t="s">
        <v>148</v>
      </c>
      <c r="E702" s="251" t="s">
        <v>23</v>
      </c>
      <c r="F702" s="252" t="s">
        <v>771</v>
      </c>
      <c r="G702" s="249"/>
      <c r="H702" s="253">
        <v>20.5</v>
      </c>
      <c r="I702" s="254"/>
      <c r="J702" s="249"/>
      <c r="K702" s="249"/>
      <c r="L702" s="255"/>
      <c r="M702" s="256"/>
      <c r="N702" s="257"/>
      <c r="O702" s="257"/>
      <c r="P702" s="257"/>
      <c r="Q702" s="257"/>
      <c r="R702" s="257"/>
      <c r="S702" s="257"/>
      <c r="T702" s="258"/>
      <c r="AT702" s="259" t="s">
        <v>148</v>
      </c>
      <c r="AU702" s="259" t="s">
        <v>84</v>
      </c>
      <c r="AV702" s="12" t="s">
        <v>84</v>
      </c>
      <c r="AW702" s="12" t="s">
        <v>38</v>
      </c>
      <c r="AX702" s="12" t="s">
        <v>75</v>
      </c>
      <c r="AY702" s="259" t="s">
        <v>138</v>
      </c>
    </row>
    <row r="703" s="14" customFormat="1">
      <c r="B703" s="270"/>
      <c r="C703" s="271"/>
      <c r="D703" s="250" t="s">
        <v>148</v>
      </c>
      <c r="E703" s="272" t="s">
        <v>23</v>
      </c>
      <c r="F703" s="273" t="s">
        <v>152</v>
      </c>
      <c r="G703" s="271"/>
      <c r="H703" s="274">
        <v>840.5</v>
      </c>
      <c r="I703" s="275"/>
      <c r="J703" s="271"/>
      <c r="K703" s="271"/>
      <c r="L703" s="276"/>
      <c r="M703" s="277"/>
      <c r="N703" s="278"/>
      <c r="O703" s="278"/>
      <c r="P703" s="278"/>
      <c r="Q703" s="278"/>
      <c r="R703" s="278"/>
      <c r="S703" s="278"/>
      <c r="T703" s="279"/>
      <c r="AT703" s="280" t="s">
        <v>148</v>
      </c>
      <c r="AU703" s="280" t="s">
        <v>84</v>
      </c>
      <c r="AV703" s="14" t="s">
        <v>153</v>
      </c>
      <c r="AW703" s="14" t="s">
        <v>38</v>
      </c>
      <c r="AX703" s="14" t="s">
        <v>82</v>
      </c>
      <c r="AY703" s="280" t="s">
        <v>138</v>
      </c>
    </row>
    <row r="704" s="1" customFormat="1" ht="38.25" customHeight="1">
      <c r="B704" s="47"/>
      <c r="C704" s="236" t="s">
        <v>772</v>
      </c>
      <c r="D704" s="236" t="s">
        <v>141</v>
      </c>
      <c r="E704" s="237" t="s">
        <v>773</v>
      </c>
      <c r="F704" s="238" t="s">
        <v>774</v>
      </c>
      <c r="G704" s="239" t="s">
        <v>708</v>
      </c>
      <c r="H704" s="240">
        <v>1.8240000000000001</v>
      </c>
      <c r="I704" s="241"/>
      <c r="J704" s="242">
        <f>ROUND(I704*H704,2)</f>
        <v>0</v>
      </c>
      <c r="K704" s="238" t="s">
        <v>145</v>
      </c>
      <c r="L704" s="73"/>
      <c r="M704" s="243" t="s">
        <v>23</v>
      </c>
      <c r="N704" s="244" t="s">
        <v>46</v>
      </c>
      <c r="O704" s="48"/>
      <c r="P704" s="245">
        <f>O704*H704</f>
        <v>0</v>
      </c>
      <c r="Q704" s="245">
        <v>0</v>
      </c>
      <c r="R704" s="245">
        <f>Q704*H704</f>
        <v>0</v>
      </c>
      <c r="S704" s="245">
        <v>0</v>
      </c>
      <c r="T704" s="246">
        <f>S704*H704</f>
        <v>0</v>
      </c>
      <c r="AR704" s="25" t="s">
        <v>497</v>
      </c>
      <c r="AT704" s="25" t="s">
        <v>141</v>
      </c>
      <c r="AU704" s="25" t="s">
        <v>84</v>
      </c>
      <c r="AY704" s="25" t="s">
        <v>138</v>
      </c>
      <c r="BE704" s="247">
        <f>IF(N704="základní",J704,0)</f>
        <v>0</v>
      </c>
      <c r="BF704" s="247">
        <f>IF(N704="snížená",J704,0)</f>
        <v>0</v>
      </c>
      <c r="BG704" s="247">
        <f>IF(N704="zákl. přenesená",J704,0)</f>
        <v>0</v>
      </c>
      <c r="BH704" s="247">
        <f>IF(N704="sníž. přenesená",J704,0)</f>
        <v>0</v>
      </c>
      <c r="BI704" s="247">
        <f>IF(N704="nulová",J704,0)</f>
        <v>0</v>
      </c>
      <c r="BJ704" s="25" t="s">
        <v>82</v>
      </c>
      <c r="BK704" s="247">
        <f>ROUND(I704*H704,2)</f>
        <v>0</v>
      </c>
      <c r="BL704" s="25" t="s">
        <v>497</v>
      </c>
      <c r="BM704" s="25" t="s">
        <v>775</v>
      </c>
    </row>
    <row r="705" s="1" customFormat="1">
      <c r="B705" s="47"/>
      <c r="C705" s="75"/>
      <c r="D705" s="250" t="s">
        <v>157</v>
      </c>
      <c r="E705" s="75"/>
      <c r="F705" s="281" t="s">
        <v>776</v>
      </c>
      <c r="G705" s="75"/>
      <c r="H705" s="75"/>
      <c r="I705" s="204"/>
      <c r="J705" s="75"/>
      <c r="K705" s="75"/>
      <c r="L705" s="73"/>
      <c r="M705" s="282"/>
      <c r="N705" s="48"/>
      <c r="O705" s="48"/>
      <c r="P705" s="48"/>
      <c r="Q705" s="48"/>
      <c r="R705" s="48"/>
      <c r="S705" s="48"/>
      <c r="T705" s="96"/>
      <c r="AT705" s="25" t="s">
        <v>157</v>
      </c>
      <c r="AU705" s="25" t="s">
        <v>84</v>
      </c>
    </row>
    <row r="706" s="11" customFormat="1" ht="29.88" customHeight="1">
      <c r="B706" s="220"/>
      <c r="C706" s="221"/>
      <c r="D706" s="222" t="s">
        <v>74</v>
      </c>
      <c r="E706" s="234" t="s">
        <v>777</v>
      </c>
      <c r="F706" s="234" t="s">
        <v>778</v>
      </c>
      <c r="G706" s="221"/>
      <c r="H706" s="221"/>
      <c r="I706" s="224"/>
      <c r="J706" s="235">
        <f>BK706</f>
        <v>0</v>
      </c>
      <c r="K706" s="221"/>
      <c r="L706" s="226"/>
      <c r="M706" s="227"/>
      <c r="N706" s="228"/>
      <c r="O706" s="228"/>
      <c r="P706" s="229">
        <f>SUM(P707:P819)</f>
        <v>0</v>
      </c>
      <c r="Q706" s="228"/>
      <c r="R706" s="229">
        <f>SUM(R707:R819)</f>
        <v>2.4945500000000003</v>
      </c>
      <c r="S706" s="228"/>
      <c r="T706" s="230">
        <f>SUM(T707:T819)</f>
        <v>0.97799999999999998</v>
      </c>
      <c r="AR706" s="231" t="s">
        <v>84</v>
      </c>
      <c r="AT706" s="232" t="s">
        <v>74</v>
      </c>
      <c r="AU706" s="232" t="s">
        <v>82</v>
      </c>
      <c r="AY706" s="231" t="s">
        <v>138</v>
      </c>
      <c r="BK706" s="233">
        <f>SUM(BK707:BK819)</f>
        <v>0</v>
      </c>
    </row>
    <row r="707" s="1" customFormat="1" ht="25.5" customHeight="1">
      <c r="B707" s="47"/>
      <c r="C707" s="236" t="s">
        <v>779</v>
      </c>
      <c r="D707" s="236" t="s">
        <v>141</v>
      </c>
      <c r="E707" s="237" t="s">
        <v>780</v>
      </c>
      <c r="F707" s="238" t="s">
        <v>781</v>
      </c>
      <c r="G707" s="239" t="s">
        <v>782</v>
      </c>
      <c r="H707" s="240">
        <v>119</v>
      </c>
      <c r="I707" s="241"/>
      <c r="J707" s="242">
        <f>ROUND(I707*H707,2)</f>
        <v>0</v>
      </c>
      <c r="K707" s="238" t="s">
        <v>23</v>
      </c>
      <c r="L707" s="73"/>
      <c r="M707" s="243" t="s">
        <v>23</v>
      </c>
      <c r="N707" s="244" t="s">
        <v>46</v>
      </c>
      <c r="O707" s="48"/>
      <c r="P707" s="245">
        <f>O707*H707</f>
        <v>0</v>
      </c>
      <c r="Q707" s="245">
        <v>0</v>
      </c>
      <c r="R707" s="245">
        <f>Q707*H707</f>
        <v>0</v>
      </c>
      <c r="S707" s="245">
        <v>0</v>
      </c>
      <c r="T707" s="246">
        <f>S707*H707</f>
        <v>0</v>
      </c>
      <c r="AR707" s="25" t="s">
        <v>497</v>
      </c>
      <c r="AT707" s="25" t="s">
        <v>141</v>
      </c>
      <c r="AU707" s="25" t="s">
        <v>84</v>
      </c>
      <c r="AY707" s="25" t="s">
        <v>138</v>
      </c>
      <c r="BE707" s="247">
        <f>IF(N707="základní",J707,0)</f>
        <v>0</v>
      </c>
      <c r="BF707" s="247">
        <f>IF(N707="snížená",J707,0)</f>
        <v>0</v>
      </c>
      <c r="BG707" s="247">
        <f>IF(N707="zákl. přenesená",J707,0)</f>
        <v>0</v>
      </c>
      <c r="BH707" s="247">
        <f>IF(N707="sníž. přenesená",J707,0)</f>
        <v>0</v>
      </c>
      <c r="BI707" s="247">
        <f>IF(N707="nulová",J707,0)</f>
        <v>0</v>
      </c>
      <c r="BJ707" s="25" t="s">
        <v>82</v>
      </c>
      <c r="BK707" s="247">
        <f>ROUND(I707*H707,2)</f>
        <v>0</v>
      </c>
      <c r="BL707" s="25" t="s">
        <v>497</v>
      </c>
      <c r="BM707" s="25" t="s">
        <v>783</v>
      </c>
    </row>
    <row r="708" s="1" customFormat="1">
      <c r="B708" s="47"/>
      <c r="C708" s="75"/>
      <c r="D708" s="250" t="s">
        <v>645</v>
      </c>
      <c r="E708" s="75"/>
      <c r="F708" s="281" t="s">
        <v>784</v>
      </c>
      <c r="G708" s="75"/>
      <c r="H708" s="75"/>
      <c r="I708" s="204"/>
      <c r="J708" s="75"/>
      <c r="K708" s="75"/>
      <c r="L708" s="73"/>
      <c r="M708" s="282"/>
      <c r="N708" s="48"/>
      <c r="O708" s="48"/>
      <c r="P708" s="48"/>
      <c r="Q708" s="48"/>
      <c r="R708" s="48"/>
      <c r="S708" s="48"/>
      <c r="T708" s="96"/>
      <c r="AT708" s="25" t="s">
        <v>645</v>
      </c>
      <c r="AU708" s="25" t="s">
        <v>84</v>
      </c>
    </row>
    <row r="709" s="1" customFormat="1" ht="51" customHeight="1">
      <c r="B709" s="47"/>
      <c r="C709" s="236" t="s">
        <v>785</v>
      </c>
      <c r="D709" s="236" t="s">
        <v>141</v>
      </c>
      <c r="E709" s="237" t="s">
        <v>786</v>
      </c>
      <c r="F709" s="238" t="s">
        <v>787</v>
      </c>
      <c r="G709" s="239" t="s">
        <v>782</v>
      </c>
      <c r="H709" s="240">
        <v>1</v>
      </c>
      <c r="I709" s="241"/>
      <c r="J709" s="242">
        <f>ROUND(I709*H709,2)</f>
        <v>0</v>
      </c>
      <c r="K709" s="238" t="s">
        <v>23</v>
      </c>
      <c r="L709" s="73"/>
      <c r="M709" s="243" t="s">
        <v>23</v>
      </c>
      <c r="N709" s="244" t="s">
        <v>46</v>
      </c>
      <c r="O709" s="48"/>
      <c r="P709" s="245">
        <f>O709*H709</f>
        <v>0</v>
      </c>
      <c r="Q709" s="245">
        <v>0</v>
      </c>
      <c r="R709" s="245">
        <f>Q709*H709</f>
        <v>0</v>
      </c>
      <c r="S709" s="245">
        <v>0</v>
      </c>
      <c r="T709" s="246">
        <f>S709*H709</f>
        <v>0</v>
      </c>
      <c r="AR709" s="25" t="s">
        <v>497</v>
      </c>
      <c r="AT709" s="25" t="s">
        <v>141</v>
      </c>
      <c r="AU709" s="25" t="s">
        <v>84</v>
      </c>
      <c r="AY709" s="25" t="s">
        <v>138</v>
      </c>
      <c r="BE709" s="247">
        <f>IF(N709="základní",J709,0)</f>
        <v>0</v>
      </c>
      <c r="BF709" s="247">
        <f>IF(N709="snížená",J709,0)</f>
        <v>0</v>
      </c>
      <c r="BG709" s="247">
        <f>IF(N709="zákl. přenesená",J709,0)</f>
        <v>0</v>
      </c>
      <c r="BH709" s="247">
        <f>IF(N709="sníž. přenesená",J709,0)</f>
        <v>0</v>
      </c>
      <c r="BI709" s="247">
        <f>IF(N709="nulová",J709,0)</f>
        <v>0</v>
      </c>
      <c r="BJ709" s="25" t="s">
        <v>82</v>
      </c>
      <c r="BK709" s="247">
        <f>ROUND(I709*H709,2)</f>
        <v>0</v>
      </c>
      <c r="BL709" s="25" t="s">
        <v>497</v>
      </c>
      <c r="BM709" s="25" t="s">
        <v>788</v>
      </c>
    </row>
    <row r="710" s="1" customFormat="1">
      <c r="B710" s="47"/>
      <c r="C710" s="75"/>
      <c r="D710" s="250" t="s">
        <v>645</v>
      </c>
      <c r="E710" s="75"/>
      <c r="F710" s="281" t="s">
        <v>789</v>
      </c>
      <c r="G710" s="75"/>
      <c r="H710" s="75"/>
      <c r="I710" s="204"/>
      <c r="J710" s="75"/>
      <c r="K710" s="75"/>
      <c r="L710" s="73"/>
      <c r="M710" s="282"/>
      <c r="N710" s="48"/>
      <c r="O710" s="48"/>
      <c r="P710" s="48"/>
      <c r="Q710" s="48"/>
      <c r="R710" s="48"/>
      <c r="S710" s="48"/>
      <c r="T710" s="96"/>
      <c r="AT710" s="25" t="s">
        <v>645</v>
      </c>
      <c r="AU710" s="25" t="s">
        <v>84</v>
      </c>
    </row>
    <row r="711" s="1" customFormat="1" ht="25.5" customHeight="1">
      <c r="B711" s="47"/>
      <c r="C711" s="236" t="s">
        <v>790</v>
      </c>
      <c r="D711" s="236" t="s">
        <v>141</v>
      </c>
      <c r="E711" s="237" t="s">
        <v>791</v>
      </c>
      <c r="F711" s="238" t="s">
        <v>792</v>
      </c>
      <c r="G711" s="239" t="s">
        <v>782</v>
      </c>
      <c r="H711" s="240">
        <v>3</v>
      </c>
      <c r="I711" s="241"/>
      <c r="J711" s="242">
        <f>ROUND(I711*H711,2)</f>
        <v>0</v>
      </c>
      <c r="K711" s="238" t="s">
        <v>23</v>
      </c>
      <c r="L711" s="73"/>
      <c r="M711" s="243" t="s">
        <v>23</v>
      </c>
      <c r="N711" s="244" t="s">
        <v>46</v>
      </c>
      <c r="O711" s="48"/>
      <c r="P711" s="245">
        <f>O711*H711</f>
        <v>0</v>
      </c>
      <c r="Q711" s="245">
        <v>0</v>
      </c>
      <c r="R711" s="245">
        <f>Q711*H711</f>
        <v>0</v>
      </c>
      <c r="S711" s="245">
        <v>0</v>
      </c>
      <c r="T711" s="246">
        <f>S711*H711</f>
        <v>0</v>
      </c>
      <c r="AR711" s="25" t="s">
        <v>497</v>
      </c>
      <c r="AT711" s="25" t="s">
        <v>141</v>
      </c>
      <c r="AU711" s="25" t="s">
        <v>84</v>
      </c>
      <c r="AY711" s="25" t="s">
        <v>138</v>
      </c>
      <c r="BE711" s="247">
        <f>IF(N711="základní",J711,0)</f>
        <v>0</v>
      </c>
      <c r="BF711" s="247">
        <f>IF(N711="snížená",J711,0)</f>
        <v>0</v>
      </c>
      <c r="BG711" s="247">
        <f>IF(N711="zákl. přenesená",J711,0)</f>
        <v>0</v>
      </c>
      <c r="BH711" s="247">
        <f>IF(N711="sníž. přenesená",J711,0)</f>
        <v>0</v>
      </c>
      <c r="BI711" s="247">
        <f>IF(N711="nulová",J711,0)</f>
        <v>0</v>
      </c>
      <c r="BJ711" s="25" t="s">
        <v>82</v>
      </c>
      <c r="BK711" s="247">
        <f>ROUND(I711*H711,2)</f>
        <v>0</v>
      </c>
      <c r="BL711" s="25" t="s">
        <v>497</v>
      </c>
      <c r="BM711" s="25" t="s">
        <v>793</v>
      </c>
    </row>
    <row r="712" s="1" customFormat="1">
      <c r="B712" s="47"/>
      <c r="C712" s="75"/>
      <c r="D712" s="250" t="s">
        <v>645</v>
      </c>
      <c r="E712" s="75"/>
      <c r="F712" s="281" t="s">
        <v>794</v>
      </c>
      <c r="G712" s="75"/>
      <c r="H712" s="75"/>
      <c r="I712" s="204"/>
      <c r="J712" s="75"/>
      <c r="K712" s="75"/>
      <c r="L712" s="73"/>
      <c r="M712" s="282"/>
      <c r="N712" s="48"/>
      <c r="O712" s="48"/>
      <c r="P712" s="48"/>
      <c r="Q712" s="48"/>
      <c r="R712" s="48"/>
      <c r="S712" s="48"/>
      <c r="T712" s="96"/>
      <c r="AT712" s="25" t="s">
        <v>645</v>
      </c>
      <c r="AU712" s="25" t="s">
        <v>84</v>
      </c>
    </row>
    <row r="713" s="1" customFormat="1" ht="38.25" customHeight="1">
      <c r="B713" s="47"/>
      <c r="C713" s="236" t="s">
        <v>795</v>
      </c>
      <c r="D713" s="236" t="s">
        <v>141</v>
      </c>
      <c r="E713" s="237" t="s">
        <v>796</v>
      </c>
      <c r="F713" s="238" t="s">
        <v>797</v>
      </c>
      <c r="G713" s="239" t="s">
        <v>782</v>
      </c>
      <c r="H713" s="240">
        <v>1</v>
      </c>
      <c r="I713" s="241"/>
      <c r="J713" s="242">
        <f>ROUND(I713*H713,2)</f>
        <v>0</v>
      </c>
      <c r="K713" s="238" t="s">
        <v>23</v>
      </c>
      <c r="L713" s="73"/>
      <c r="M713" s="243" t="s">
        <v>23</v>
      </c>
      <c r="N713" s="244" t="s">
        <v>46</v>
      </c>
      <c r="O713" s="48"/>
      <c r="P713" s="245">
        <f>O713*H713</f>
        <v>0</v>
      </c>
      <c r="Q713" s="245">
        <v>0</v>
      </c>
      <c r="R713" s="245">
        <f>Q713*H713</f>
        <v>0</v>
      </c>
      <c r="S713" s="245">
        <v>0</v>
      </c>
      <c r="T713" s="246">
        <f>S713*H713</f>
        <v>0</v>
      </c>
      <c r="AR713" s="25" t="s">
        <v>497</v>
      </c>
      <c r="AT713" s="25" t="s">
        <v>141</v>
      </c>
      <c r="AU713" s="25" t="s">
        <v>84</v>
      </c>
      <c r="AY713" s="25" t="s">
        <v>138</v>
      </c>
      <c r="BE713" s="247">
        <f>IF(N713="základní",J713,0)</f>
        <v>0</v>
      </c>
      <c r="BF713" s="247">
        <f>IF(N713="snížená",J713,0)</f>
        <v>0</v>
      </c>
      <c r="BG713" s="247">
        <f>IF(N713="zákl. přenesená",J713,0)</f>
        <v>0</v>
      </c>
      <c r="BH713" s="247">
        <f>IF(N713="sníž. přenesená",J713,0)</f>
        <v>0</v>
      </c>
      <c r="BI713" s="247">
        <f>IF(N713="nulová",J713,0)</f>
        <v>0</v>
      </c>
      <c r="BJ713" s="25" t="s">
        <v>82</v>
      </c>
      <c r="BK713" s="247">
        <f>ROUND(I713*H713,2)</f>
        <v>0</v>
      </c>
      <c r="BL713" s="25" t="s">
        <v>497</v>
      </c>
      <c r="BM713" s="25" t="s">
        <v>798</v>
      </c>
    </row>
    <row r="714" s="1" customFormat="1">
      <c r="B714" s="47"/>
      <c r="C714" s="75"/>
      <c r="D714" s="250" t="s">
        <v>645</v>
      </c>
      <c r="E714" s="75"/>
      <c r="F714" s="281" t="s">
        <v>784</v>
      </c>
      <c r="G714" s="75"/>
      <c r="H714" s="75"/>
      <c r="I714" s="204"/>
      <c r="J714" s="75"/>
      <c r="K714" s="75"/>
      <c r="L714" s="73"/>
      <c r="M714" s="282"/>
      <c r="N714" s="48"/>
      <c r="O714" s="48"/>
      <c r="P714" s="48"/>
      <c r="Q714" s="48"/>
      <c r="R714" s="48"/>
      <c r="S714" s="48"/>
      <c r="T714" s="96"/>
      <c r="AT714" s="25" t="s">
        <v>645</v>
      </c>
      <c r="AU714" s="25" t="s">
        <v>84</v>
      </c>
    </row>
    <row r="715" s="1" customFormat="1" ht="51" customHeight="1">
      <c r="B715" s="47"/>
      <c r="C715" s="236" t="s">
        <v>799</v>
      </c>
      <c r="D715" s="236" t="s">
        <v>141</v>
      </c>
      <c r="E715" s="237" t="s">
        <v>800</v>
      </c>
      <c r="F715" s="238" t="s">
        <v>801</v>
      </c>
      <c r="G715" s="239" t="s">
        <v>782</v>
      </c>
      <c r="H715" s="240">
        <v>1</v>
      </c>
      <c r="I715" s="241"/>
      <c r="J715" s="242">
        <f>ROUND(I715*H715,2)</f>
        <v>0</v>
      </c>
      <c r="K715" s="238" t="s">
        <v>23</v>
      </c>
      <c r="L715" s="73"/>
      <c r="M715" s="243" t="s">
        <v>23</v>
      </c>
      <c r="N715" s="244" t="s">
        <v>46</v>
      </c>
      <c r="O715" s="48"/>
      <c r="P715" s="245">
        <f>O715*H715</f>
        <v>0</v>
      </c>
      <c r="Q715" s="245">
        <v>0</v>
      </c>
      <c r="R715" s="245">
        <f>Q715*H715</f>
        <v>0</v>
      </c>
      <c r="S715" s="245">
        <v>0</v>
      </c>
      <c r="T715" s="246">
        <f>S715*H715</f>
        <v>0</v>
      </c>
      <c r="AR715" s="25" t="s">
        <v>497</v>
      </c>
      <c r="AT715" s="25" t="s">
        <v>141</v>
      </c>
      <c r="AU715" s="25" t="s">
        <v>84</v>
      </c>
      <c r="AY715" s="25" t="s">
        <v>138</v>
      </c>
      <c r="BE715" s="247">
        <f>IF(N715="základní",J715,0)</f>
        <v>0</v>
      </c>
      <c r="BF715" s="247">
        <f>IF(N715="snížená",J715,0)</f>
        <v>0</v>
      </c>
      <c r="BG715" s="247">
        <f>IF(N715="zákl. přenesená",J715,0)</f>
        <v>0</v>
      </c>
      <c r="BH715" s="247">
        <f>IF(N715="sníž. přenesená",J715,0)</f>
        <v>0</v>
      </c>
      <c r="BI715" s="247">
        <f>IF(N715="nulová",J715,0)</f>
        <v>0</v>
      </c>
      <c r="BJ715" s="25" t="s">
        <v>82</v>
      </c>
      <c r="BK715" s="247">
        <f>ROUND(I715*H715,2)</f>
        <v>0</v>
      </c>
      <c r="BL715" s="25" t="s">
        <v>497</v>
      </c>
      <c r="BM715" s="25" t="s">
        <v>802</v>
      </c>
    </row>
    <row r="716" s="1" customFormat="1">
      <c r="B716" s="47"/>
      <c r="C716" s="75"/>
      <c r="D716" s="250" t="s">
        <v>645</v>
      </c>
      <c r="E716" s="75"/>
      <c r="F716" s="281" t="s">
        <v>789</v>
      </c>
      <c r="G716" s="75"/>
      <c r="H716" s="75"/>
      <c r="I716" s="204"/>
      <c r="J716" s="75"/>
      <c r="K716" s="75"/>
      <c r="L716" s="73"/>
      <c r="M716" s="282"/>
      <c r="N716" s="48"/>
      <c r="O716" s="48"/>
      <c r="P716" s="48"/>
      <c r="Q716" s="48"/>
      <c r="R716" s="48"/>
      <c r="S716" s="48"/>
      <c r="T716" s="96"/>
      <c r="AT716" s="25" t="s">
        <v>645</v>
      </c>
      <c r="AU716" s="25" t="s">
        <v>84</v>
      </c>
    </row>
    <row r="717" s="1" customFormat="1" ht="38.25" customHeight="1">
      <c r="B717" s="47"/>
      <c r="C717" s="236" t="s">
        <v>803</v>
      </c>
      <c r="D717" s="236" t="s">
        <v>141</v>
      </c>
      <c r="E717" s="237" t="s">
        <v>804</v>
      </c>
      <c r="F717" s="238" t="s">
        <v>805</v>
      </c>
      <c r="G717" s="239" t="s">
        <v>782</v>
      </c>
      <c r="H717" s="240">
        <v>1</v>
      </c>
      <c r="I717" s="241"/>
      <c r="J717" s="242">
        <f>ROUND(I717*H717,2)</f>
        <v>0</v>
      </c>
      <c r="K717" s="238" t="s">
        <v>23</v>
      </c>
      <c r="L717" s="73"/>
      <c r="M717" s="243" t="s">
        <v>23</v>
      </c>
      <c r="N717" s="244" t="s">
        <v>46</v>
      </c>
      <c r="O717" s="48"/>
      <c r="P717" s="245">
        <f>O717*H717</f>
        <v>0</v>
      </c>
      <c r="Q717" s="245">
        <v>0</v>
      </c>
      <c r="R717" s="245">
        <f>Q717*H717</f>
        <v>0</v>
      </c>
      <c r="S717" s="245">
        <v>0</v>
      </c>
      <c r="T717" s="246">
        <f>S717*H717</f>
        <v>0</v>
      </c>
      <c r="AR717" s="25" t="s">
        <v>497</v>
      </c>
      <c r="AT717" s="25" t="s">
        <v>141</v>
      </c>
      <c r="AU717" s="25" t="s">
        <v>84</v>
      </c>
      <c r="AY717" s="25" t="s">
        <v>138</v>
      </c>
      <c r="BE717" s="247">
        <f>IF(N717="základní",J717,0)</f>
        <v>0</v>
      </c>
      <c r="BF717" s="247">
        <f>IF(N717="snížená",J717,0)</f>
        <v>0</v>
      </c>
      <c r="BG717" s="247">
        <f>IF(N717="zákl. přenesená",J717,0)</f>
        <v>0</v>
      </c>
      <c r="BH717" s="247">
        <f>IF(N717="sníž. přenesená",J717,0)</f>
        <v>0</v>
      </c>
      <c r="BI717" s="247">
        <f>IF(N717="nulová",J717,0)</f>
        <v>0</v>
      </c>
      <c r="BJ717" s="25" t="s">
        <v>82</v>
      </c>
      <c r="BK717" s="247">
        <f>ROUND(I717*H717,2)</f>
        <v>0</v>
      </c>
      <c r="BL717" s="25" t="s">
        <v>497</v>
      </c>
      <c r="BM717" s="25" t="s">
        <v>806</v>
      </c>
    </row>
    <row r="718" s="1" customFormat="1">
      <c r="B718" s="47"/>
      <c r="C718" s="75"/>
      <c r="D718" s="250" t="s">
        <v>645</v>
      </c>
      <c r="E718" s="75"/>
      <c r="F718" s="281" t="s">
        <v>784</v>
      </c>
      <c r="G718" s="75"/>
      <c r="H718" s="75"/>
      <c r="I718" s="204"/>
      <c r="J718" s="75"/>
      <c r="K718" s="75"/>
      <c r="L718" s="73"/>
      <c r="M718" s="282"/>
      <c r="N718" s="48"/>
      <c r="O718" s="48"/>
      <c r="P718" s="48"/>
      <c r="Q718" s="48"/>
      <c r="R718" s="48"/>
      <c r="S718" s="48"/>
      <c r="T718" s="96"/>
      <c r="AT718" s="25" t="s">
        <v>645</v>
      </c>
      <c r="AU718" s="25" t="s">
        <v>84</v>
      </c>
    </row>
    <row r="719" s="1" customFormat="1" ht="38.25" customHeight="1">
      <c r="B719" s="47"/>
      <c r="C719" s="236" t="s">
        <v>807</v>
      </c>
      <c r="D719" s="236" t="s">
        <v>141</v>
      </c>
      <c r="E719" s="237" t="s">
        <v>808</v>
      </c>
      <c r="F719" s="238" t="s">
        <v>809</v>
      </c>
      <c r="G719" s="239" t="s">
        <v>782</v>
      </c>
      <c r="H719" s="240">
        <v>1</v>
      </c>
      <c r="I719" s="241"/>
      <c r="J719" s="242">
        <f>ROUND(I719*H719,2)</f>
        <v>0</v>
      </c>
      <c r="K719" s="238" t="s">
        <v>23</v>
      </c>
      <c r="L719" s="73"/>
      <c r="M719" s="243" t="s">
        <v>23</v>
      </c>
      <c r="N719" s="244" t="s">
        <v>46</v>
      </c>
      <c r="O719" s="48"/>
      <c r="P719" s="245">
        <f>O719*H719</f>
        <v>0</v>
      </c>
      <c r="Q719" s="245">
        <v>0</v>
      </c>
      <c r="R719" s="245">
        <f>Q719*H719</f>
        <v>0</v>
      </c>
      <c r="S719" s="245">
        <v>0</v>
      </c>
      <c r="T719" s="246">
        <f>S719*H719</f>
        <v>0</v>
      </c>
      <c r="AR719" s="25" t="s">
        <v>497</v>
      </c>
      <c r="AT719" s="25" t="s">
        <v>141</v>
      </c>
      <c r="AU719" s="25" t="s">
        <v>84</v>
      </c>
      <c r="AY719" s="25" t="s">
        <v>138</v>
      </c>
      <c r="BE719" s="247">
        <f>IF(N719="základní",J719,0)</f>
        <v>0</v>
      </c>
      <c r="BF719" s="247">
        <f>IF(N719="snížená",J719,0)</f>
        <v>0</v>
      </c>
      <c r="BG719" s="247">
        <f>IF(N719="zákl. přenesená",J719,0)</f>
        <v>0</v>
      </c>
      <c r="BH719" s="247">
        <f>IF(N719="sníž. přenesená",J719,0)</f>
        <v>0</v>
      </c>
      <c r="BI719" s="247">
        <f>IF(N719="nulová",J719,0)</f>
        <v>0</v>
      </c>
      <c r="BJ719" s="25" t="s">
        <v>82</v>
      </c>
      <c r="BK719" s="247">
        <f>ROUND(I719*H719,2)</f>
        <v>0</v>
      </c>
      <c r="BL719" s="25" t="s">
        <v>497</v>
      </c>
      <c r="BM719" s="25" t="s">
        <v>810</v>
      </c>
    </row>
    <row r="720" s="1" customFormat="1">
      <c r="B720" s="47"/>
      <c r="C720" s="75"/>
      <c r="D720" s="250" t="s">
        <v>645</v>
      </c>
      <c r="E720" s="75"/>
      <c r="F720" s="281" t="s">
        <v>784</v>
      </c>
      <c r="G720" s="75"/>
      <c r="H720" s="75"/>
      <c r="I720" s="204"/>
      <c r="J720" s="75"/>
      <c r="K720" s="75"/>
      <c r="L720" s="73"/>
      <c r="M720" s="282"/>
      <c r="N720" s="48"/>
      <c r="O720" s="48"/>
      <c r="P720" s="48"/>
      <c r="Q720" s="48"/>
      <c r="R720" s="48"/>
      <c r="S720" s="48"/>
      <c r="T720" s="96"/>
      <c r="AT720" s="25" t="s">
        <v>645</v>
      </c>
      <c r="AU720" s="25" t="s">
        <v>84</v>
      </c>
    </row>
    <row r="721" s="1" customFormat="1" ht="51" customHeight="1">
      <c r="B721" s="47"/>
      <c r="C721" s="236" t="s">
        <v>811</v>
      </c>
      <c r="D721" s="236" t="s">
        <v>141</v>
      </c>
      <c r="E721" s="237" t="s">
        <v>812</v>
      </c>
      <c r="F721" s="238" t="s">
        <v>813</v>
      </c>
      <c r="G721" s="239" t="s">
        <v>782</v>
      </c>
      <c r="H721" s="240">
        <v>1</v>
      </c>
      <c r="I721" s="241"/>
      <c r="J721" s="242">
        <f>ROUND(I721*H721,2)</f>
        <v>0</v>
      </c>
      <c r="K721" s="238" t="s">
        <v>23</v>
      </c>
      <c r="L721" s="73"/>
      <c r="M721" s="243" t="s">
        <v>23</v>
      </c>
      <c r="N721" s="244" t="s">
        <v>46</v>
      </c>
      <c r="O721" s="48"/>
      <c r="P721" s="245">
        <f>O721*H721</f>
        <v>0</v>
      </c>
      <c r="Q721" s="245">
        <v>0</v>
      </c>
      <c r="R721" s="245">
        <f>Q721*H721</f>
        <v>0</v>
      </c>
      <c r="S721" s="245">
        <v>0</v>
      </c>
      <c r="T721" s="246">
        <f>S721*H721</f>
        <v>0</v>
      </c>
      <c r="AR721" s="25" t="s">
        <v>497</v>
      </c>
      <c r="AT721" s="25" t="s">
        <v>141</v>
      </c>
      <c r="AU721" s="25" t="s">
        <v>84</v>
      </c>
      <c r="AY721" s="25" t="s">
        <v>138</v>
      </c>
      <c r="BE721" s="247">
        <f>IF(N721="základní",J721,0)</f>
        <v>0</v>
      </c>
      <c r="BF721" s="247">
        <f>IF(N721="snížená",J721,0)</f>
        <v>0</v>
      </c>
      <c r="BG721" s="247">
        <f>IF(N721="zákl. přenesená",J721,0)</f>
        <v>0</v>
      </c>
      <c r="BH721" s="247">
        <f>IF(N721="sníž. přenesená",J721,0)</f>
        <v>0</v>
      </c>
      <c r="BI721" s="247">
        <f>IF(N721="nulová",J721,0)</f>
        <v>0</v>
      </c>
      <c r="BJ721" s="25" t="s">
        <v>82</v>
      </c>
      <c r="BK721" s="247">
        <f>ROUND(I721*H721,2)</f>
        <v>0</v>
      </c>
      <c r="BL721" s="25" t="s">
        <v>497</v>
      </c>
      <c r="BM721" s="25" t="s">
        <v>814</v>
      </c>
    </row>
    <row r="722" s="1" customFormat="1">
      <c r="B722" s="47"/>
      <c r="C722" s="75"/>
      <c r="D722" s="250" t="s">
        <v>645</v>
      </c>
      <c r="E722" s="75"/>
      <c r="F722" s="281" t="s">
        <v>815</v>
      </c>
      <c r="G722" s="75"/>
      <c r="H722" s="75"/>
      <c r="I722" s="204"/>
      <c r="J722" s="75"/>
      <c r="K722" s="75"/>
      <c r="L722" s="73"/>
      <c r="M722" s="282"/>
      <c r="N722" s="48"/>
      <c r="O722" s="48"/>
      <c r="P722" s="48"/>
      <c r="Q722" s="48"/>
      <c r="R722" s="48"/>
      <c r="S722" s="48"/>
      <c r="T722" s="96"/>
      <c r="AT722" s="25" t="s">
        <v>645</v>
      </c>
      <c r="AU722" s="25" t="s">
        <v>84</v>
      </c>
    </row>
    <row r="723" s="1" customFormat="1" ht="25.5" customHeight="1">
      <c r="B723" s="47"/>
      <c r="C723" s="236" t="s">
        <v>816</v>
      </c>
      <c r="D723" s="236" t="s">
        <v>141</v>
      </c>
      <c r="E723" s="237" t="s">
        <v>817</v>
      </c>
      <c r="F723" s="238" t="s">
        <v>818</v>
      </c>
      <c r="G723" s="239" t="s">
        <v>782</v>
      </c>
      <c r="H723" s="240">
        <v>1</v>
      </c>
      <c r="I723" s="241"/>
      <c r="J723" s="242">
        <f>ROUND(I723*H723,2)</f>
        <v>0</v>
      </c>
      <c r="K723" s="238" t="s">
        <v>23</v>
      </c>
      <c r="L723" s="73"/>
      <c r="M723" s="243" t="s">
        <v>23</v>
      </c>
      <c r="N723" s="244" t="s">
        <v>46</v>
      </c>
      <c r="O723" s="48"/>
      <c r="P723" s="245">
        <f>O723*H723</f>
        <v>0</v>
      </c>
      <c r="Q723" s="245">
        <v>0</v>
      </c>
      <c r="R723" s="245">
        <f>Q723*H723</f>
        <v>0</v>
      </c>
      <c r="S723" s="245">
        <v>0</v>
      </c>
      <c r="T723" s="246">
        <f>S723*H723</f>
        <v>0</v>
      </c>
      <c r="AR723" s="25" t="s">
        <v>497</v>
      </c>
      <c r="AT723" s="25" t="s">
        <v>141</v>
      </c>
      <c r="AU723" s="25" t="s">
        <v>84</v>
      </c>
      <c r="AY723" s="25" t="s">
        <v>138</v>
      </c>
      <c r="BE723" s="247">
        <f>IF(N723="základní",J723,0)</f>
        <v>0</v>
      </c>
      <c r="BF723" s="247">
        <f>IF(N723="snížená",J723,0)</f>
        <v>0</v>
      </c>
      <c r="BG723" s="247">
        <f>IF(N723="zákl. přenesená",J723,0)</f>
        <v>0</v>
      </c>
      <c r="BH723" s="247">
        <f>IF(N723="sníž. přenesená",J723,0)</f>
        <v>0</v>
      </c>
      <c r="BI723" s="247">
        <f>IF(N723="nulová",J723,0)</f>
        <v>0</v>
      </c>
      <c r="BJ723" s="25" t="s">
        <v>82</v>
      </c>
      <c r="BK723" s="247">
        <f>ROUND(I723*H723,2)</f>
        <v>0</v>
      </c>
      <c r="BL723" s="25" t="s">
        <v>497</v>
      </c>
      <c r="BM723" s="25" t="s">
        <v>819</v>
      </c>
    </row>
    <row r="724" s="1" customFormat="1">
      <c r="B724" s="47"/>
      <c r="C724" s="75"/>
      <c r="D724" s="250" t="s">
        <v>645</v>
      </c>
      <c r="E724" s="75"/>
      <c r="F724" s="281" t="s">
        <v>820</v>
      </c>
      <c r="G724" s="75"/>
      <c r="H724" s="75"/>
      <c r="I724" s="204"/>
      <c r="J724" s="75"/>
      <c r="K724" s="75"/>
      <c r="L724" s="73"/>
      <c r="M724" s="282"/>
      <c r="N724" s="48"/>
      <c r="O724" s="48"/>
      <c r="P724" s="48"/>
      <c r="Q724" s="48"/>
      <c r="R724" s="48"/>
      <c r="S724" s="48"/>
      <c r="T724" s="96"/>
      <c r="AT724" s="25" t="s">
        <v>645</v>
      </c>
      <c r="AU724" s="25" t="s">
        <v>84</v>
      </c>
    </row>
    <row r="725" s="1" customFormat="1" ht="25.5" customHeight="1">
      <c r="B725" s="47"/>
      <c r="C725" s="236" t="s">
        <v>821</v>
      </c>
      <c r="D725" s="236" t="s">
        <v>141</v>
      </c>
      <c r="E725" s="237" t="s">
        <v>822</v>
      </c>
      <c r="F725" s="238" t="s">
        <v>823</v>
      </c>
      <c r="G725" s="239" t="s">
        <v>782</v>
      </c>
      <c r="H725" s="240">
        <v>3</v>
      </c>
      <c r="I725" s="241"/>
      <c r="J725" s="242">
        <f>ROUND(I725*H725,2)</f>
        <v>0</v>
      </c>
      <c r="K725" s="238" t="s">
        <v>23</v>
      </c>
      <c r="L725" s="73"/>
      <c r="M725" s="243" t="s">
        <v>23</v>
      </c>
      <c r="N725" s="244" t="s">
        <v>46</v>
      </c>
      <c r="O725" s="48"/>
      <c r="P725" s="245">
        <f>O725*H725</f>
        <v>0</v>
      </c>
      <c r="Q725" s="245">
        <v>0</v>
      </c>
      <c r="R725" s="245">
        <f>Q725*H725</f>
        <v>0</v>
      </c>
      <c r="S725" s="245">
        <v>0</v>
      </c>
      <c r="T725" s="246">
        <f>S725*H725</f>
        <v>0</v>
      </c>
      <c r="AR725" s="25" t="s">
        <v>497</v>
      </c>
      <c r="AT725" s="25" t="s">
        <v>141</v>
      </c>
      <c r="AU725" s="25" t="s">
        <v>84</v>
      </c>
      <c r="AY725" s="25" t="s">
        <v>138</v>
      </c>
      <c r="BE725" s="247">
        <f>IF(N725="základní",J725,0)</f>
        <v>0</v>
      </c>
      <c r="BF725" s="247">
        <f>IF(N725="snížená",J725,0)</f>
        <v>0</v>
      </c>
      <c r="BG725" s="247">
        <f>IF(N725="zákl. přenesená",J725,0)</f>
        <v>0</v>
      </c>
      <c r="BH725" s="247">
        <f>IF(N725="sníž. přenesená",J725,0)</f>
        <v>0</v>
      </c>
      <c r="BI725" s="247">
        <f>IF(N725="nulová",J725,0)</f>
        <v>0</v>
      </c>
      <c r="BJ725" s="25" t="s">
        <v>82</v>
      </c>
      <c r="BK725" s="247">
        <f>ROUND(I725*H725,2)</f>
        <v>0</v>
      </c>
      <c r="BL725" s="25" t="s">
        <v>497</v>
      </c>
      <c r="BM725" s="25" t="s">
        <v>824</v>
      </c>
    </row>
    <row r="726" s="1" customFormat="1">
      <c r="B726" s="47"/>
      <c r="C726" s="75"/>
      <c r="D726" s="250" t="s">
        <v>645</v>
      </c>
      <c r="E726" s="75"/>
      <c r="F726" s="281" t="s">
        <v>794</v>
      </c>
      <c r="G726" s="75"/>
      <c r="H726" s="75"/>
      <c r="I726" s="204"/>
      <c r="J726" s="75"/>
      <c r="K726" s="75"/>
      <c r="L726" s="73"/>
      <c r="M726" s="282"/>
      <c r="N726" s="48"/>
      <c r="O726" s="48"/>
      <c r="P726" s="48"/>
      <c r="Q726" s="48"/>
      <c r="R726" s="48"/>
      <c r="S726" s="48"/>
      <c r="T726" s="96"/>
      <c r="AT726" s="25" t="s">
        <v>645</v>
      </c>
      <c r="AU726" s="25" t="s">
        <v>84</v>
      </c>
    </row>
    <row r="727" s="1" customFormat="1" ht="38.25" customHeight="1">
      <c r="B727" s="47"/>
      <c r="C727" s="236" t="s">
        <v>825</v>
      </c>
      <c r="D727" s="236" t="s">
        <v>141</v>
      </c>
      <c r="E727" s="237" t="s">
        <v>826</v>
      </c>
      <c r="F727" s="238" t="s">
        <v>827</v>
      </c>
      <c r="G727" s="239" t="s">
        <v>782</v>
      </c>
      <c r="H727" s="240">
        <v>5</v>
      </c>
      <c r="I727" s="241"/>
      <c r="J727" s="242">
        <f>ROUND(I727*H727,2)</f>
        <v>0</v>
      </c>
      <c r="K727" s="238" t="s">
        <v>23</v>
      </c>
      <c r="L727" s="73"/>
      <c r="M727" s="243" t="s">
        <v>23</v>
      </c>
      <c r="N727" s="244" t="s">
        <v>46</v>
      </c>
      <c r="O727" s="48"/>
      <c r="P727" s="245">
        <f>O727*H727</f>
        <v>0</v>
      </c>
      <c r="Q727" s="245">
        <v>0</v>
      </c>
      <c r="R727" s="245">
        <f>Q727*H727</f>
        <v>0</v>
      </c>
      <c r="S727" s="245">
        <v>0</v>
      </c>
      <c r="T727" s="246">
        <f>S727*H727</f>
        <v>0</v>
      </c>
      <c r="AR727" s="25" t="s">
        <v>497</v>
      </c>
      <c r="AT727" s="25" t="s">
        <v>141</v>
      </c>
      <c r="AU727" s="25" t="s">
        <v>84</v>
      </c>
      <c r="AY727" s="25" t="s">
        <v>138</v>
      </c>
      <c r="BE727" s="247">
        <f>IF(N727="základní",J727,0)</f>
        <v>0</v>
      </c>
      <c r="BF727" s="247">
        <f>IF(N727="snížená",J727,0)</f>
        <v>0</v>
      </c>
      <c r="BG727" s="247">
        <f>IF(N727="zákl. přenesená",J727,0)</f>
        <v>0</v>
      </c>
      <c r="BH727" s="247">
        <f>IF(N727="sníž. přenesená",J727,0)</f>
        <v>0</v>
      </c>
      <c r="BI727" s="247">
        <f>IF(N727="nulová",J727,0)</f>
        <v>0</v>
      </c>
      <c r="BJ727" s="25" t="s">
        <v>82</v>
      </c>
      <c r="BK727" s="247">
        <f>ROUND(I727*H727,2)</f>
        <v>0</v>
      </c>
      <c r="BL727" s="25" t="s">
        <v>497</v>
      </c>
      <c r="BM727" s="25" t="s">
        <v>828</v>
      </c>
    </row>
    <row r="728" s="1" customFormat="1">
      <c r="B728" s="47"/>
      <c r="C728" s="75"/>
      <c r="D728" s="250" t="s">
        <v>645</v>
      </c>
      <c r="E728" s="75"/>
      <c r="F728" s="281" t="s">
        <v>829</v>
      </c>
      <c r="G728" s="75"/>
      <c r="H728" s="75"/>
      <c r="I728" s="204"/>
      <c r="J728" s="75"/>
      <c r="K728" s="75"/>
      <c r="L728" s="73"/>
      <c r="M728" s="282"/>
      <c r="N728" s="48"/>
      <c r="O728" s="48"/>
      <c r="P728" s="48"/>
      <c r="Q728" s="48"/>
      <c r="R728" s="48"/>
      <c r="S728" s="48"/>
      <c r="T728" s="96"/>
      <c r="AT728" s="25" t="s">
        <v>645</v>
      </c>
      <c r="AU728" s="25" t="s">
        <v>84</v>
      </c>
    </row>
    <row r="729" s="1" customFormat="1" ht="25.5" customHeight="1">
      <c r="B729" s="47"/>
      <c r="C729" s="236" t="s">
        <v>830</v>
      </c>
      <c r="D729" s="236" t="s">
        <v>141</v>
      </c>
      <c r="E729" s="237" t="s">
        <v>831</v>
      </c>
      <c r="F729" s="238" t="s">
        <v>832</v>
      </c>
      <c r="G729" s="239" t="s">
        <v>782</v>
      </c>
      <c r="H729" s="240">
        <v>1</v>
      </c>
      <c r="I729" s="241"/>
      <c r="J729" s="242">
        <f>ROUND(I729*H729,2)</f>
        <v>0</v>
      </c>
      <c r="K729" s="238" t="s">
        <v>23</v>
      </c>
      <c r="L729" s="73"/>
      <c r="M729" s="243" t="s">
        <v>23</v>
      </c>
      <c r="N729" s="244" t="s">
        <v>46</v>
      </c>
      <c r="O729" s="48"/>
      <c r="P729" s="245">
        <f>O729*H729</f>
        <v>0</v>
      </c>
      <c r="Q729" s="245">
        <v>0</v>
      </c>
      <c r="R729" s="245">
        <f>Q729*H729</f>
        <v>0</v>
      </c>
      <c r="S729" s="245">
        <v>0</v>
      </c>
      <c r="T729" s="246">
        <f>S729*H729</f>
        <v>0</v>
      </c>
      <c r="AR729" s="25" t="s">
        <v>497</v>
      </c>
      <c r="AT729" s="25" t="s">
        <v>141</v>
      </c>
      <c r="AU729" s="25" t="s">
        <v>84</v>
      </c>
      <c r="AY729" s="25" t="s">
        <v>138</v>
      </c>
      <c r="BE729" s="247">
        <f>IF(N729="základní",J729,0)</f>
        <v>0</v>
      </c>
      <c r="BF729" s="247">
        <f>IF(N729="snížená",J729,0)</f>
        <v>0</v>
      </c>
      <c r="BG729" s="247">
        <f>IF(N729="zákl. přenesená",J729,0)</f>
        <v>0</v>
      </c>
      <c r="BH729" s="247">
        <f>IF(N729="sníž. přenesená",J729,0)</f>
        <v>0</v>
      </c>
      <c r="BI729" s="247">
        <f>IF(N729="nulová",J729,0)</f>
        <v>0</v>
      </c>
      <c r="BJ729" s="25" t="s">
        <v>82</v>
      </c>
      <c r="BK729" s="247">
        <f>ROUND(I729*H729,2)</f>
        <v>0</v>
      </c>
      <c r="BL729" s="25" t="s">
        <v>497</v>
      </c>
      <c r="BM729" s="25" t="s">
        <v>833</v>
      </c>
    </row>
    <row r="730" s="1" customFormat="1">
      <c r="B730" s="47"/>
      <c r="C730" s="75"/>
      <c r="D730" s="250" t="s">
        <v>645</v>
      </c>
      <c r="E730" s="75"/>
      <c r="F730" s="281" t="s">
        <v>794</v>
      </c>
      <c r="G730" s="75"/>
      <c r="H730" s="75"/>
      <c r="I730" s="204"/>
      <c r="J730" s="75"/>
      <c r="K730" s="75"/>
      <c r="L730" s="73"/>
      <c r="M730" s="282"/>
      <c r="N730" s="48"/>
      <c r="O730" s="48"/>
      <c r="P730" s="48"/>
      <c r="Q730" s="48"/>
      <c r="R730" s="48"/>
      <c r="S730" s="48"/>
      <c r="T730" s="96"/>
      <c r="AT730" s="25" t="s">
        <v>645</v>
      </c>
      <c r="AU730" s="25" t="s">
        <v>84</v>
      </c>
    </row>
    <row r="731" s="1" customFormat="1" ht="38.25" customHeight="1">
      <c r="B731" s="47"/>
      <c r="C731" s="236" t="s">
        <v>834</v>
      </c>
      <c r="D731" s="236" t="s">
        <v>141</v>
      </c>
      <c r="E731" s="237" t="s">
        <v>835</v>
      </c>
      <c r="F731" s="238" t="s">
        <v>836</v>
      </c>
      <c r="G731" s="239" t="s">
        <v>782</v>
      </c>
      <c r="H731" s="240">
        <v>3</v>
      </c>
      <c r="I731" s="241"/>
      <c r="J731" s="242">
        <f>ROUND(I731*H731,2)</f>
        <v>0</v>
      </c>
      <c r="K731" s="238" t="s">
        <v>23</v>
      </c>
      <c r="L731" s="73"/>
      <c r="M731" s="243" t="s">
        <v>23</v>
      </c>
      <c r="N731" s="244" t="s">
        <v>46</v>
      </c>
      <c r="O731" s="48"/>
      <c r="P731" s="245">
        <f>O731*H731</f>
        <v>0</v>
      </c>
      <c r="Q731" s="245">
        <v>0</v>
      </c>
      <c r="R731" s="245">
        <f>Q731*H731</f>
        <v>0</v>
      </c>
      <c r="S731" s="245">
        <v>0</v>
      </c>
      <c r="T731" s="246">
        <f>S731*H731</f>
        <v>0</v>
      </c>
      <c r="AR731" s="25" t="s">
        <v>497</v>
      </c>
      <c r="AT731" s="25" t="s">
        <v>141</v>
      </c>
      <c r="AU731" s="25" t="s">
        <v>84</v>
      </c>
      <c r="AY731" s="25" t="s">
        <v>138</v>
      </c>
      <c r="BE731" s="247">
        <f>IF(N731="základní",J731,0)</f>
        <v>0</v>
      </c>
      <c r="BF731" s="247">
        <f>IF(N731="snížená",J731,0)</f>
        <v>0</v>
      </c>
      <c r="BG731" s="247">
        <f>IF(N731="zákl. přenesená",J731,0)</f>
        <v>0</v>
      </c>
      <c r="BH731" s="247">
        <f>IF(N731="sníž. přenesená",J731,0)</f>
        <v>0</v>
      </c>
      <c r="BI731" s="247">
        <f>IF(N731="nulová",J731,0)</f>
        <v>0</v>
      </c>
      <c r="BJ731" s="25" t="s">
        <v>82</v>
      </c>
      <c r="BK731" s="247">
        <f>ROUND(I731*H731,2)</f>
        <v>0</v>
      </c>
      <c r="BL731" s="25" t="s">
        <v>497</v>
      </c>
      <c r="BM731" s="25" t="s">
        <v>837</v>
      </c>
    </row>
    <row r="732" s="1" customFormat="1">
      <c r="B732" s="47"/>
      <c r="C732" s="75"/>
      <c r="D732" s="250" t="s">
        <v>645</v>
      </c>
      <c r="E732" s="75"/>
      <c r="F732" s="281" t="s">
        <v>784</v>
      </c>
      <c r="G732" s="75"/>
      <c r="H732" s="75"/>
      <c r="I732" s="204"/>
      <c r="J732" s="75"/>
      <c r="K732" s="75"/>
      <c r="L732" s="73"/>
      <c r="M732" s="282"/>
      <c r="N732" s="48"/>
      <c r="O732" s="48"/>
      <c r="P732" s="48"/>
      <c r="Q732" s="48"/>
      <c r="R732" s="48"/>
      <c r="S732" s="48"/>
      <c r="T732" s="96"/>
      <c r="AT732" s="25" t="s">
        <v>645</v>
      </c>
      <c r="AU732" s="25" t="s">
        <v>84</v>
      </c>
    </row>
    <row r="733" s="1" customFormat="1" ht="25.5" customHeight="1">
      <c r="B733" s="47"/>
      <c r="C733" s="236" t="s">
        <v>838</v>
      </c>
      <c r="D733" s="236" t="s">
        <v>141</v>
      </c>
      <c r="E733" s="237" t="s">
        <v>839</v>
      </c>
      <c r="F733" s="238" t="s">
        <v>840</v>
      </c>
      <c r="G733" s="239" t="s">
        <v>782</v>
      </c>
      <c r="H733" s="240">
        <v>1</v>
      </c>
      <c r="I733" s="241"/>
      <c r="J733" s="242">
        <f>ROUND(I733*H733,2)</f>
        <v>0</v>
      </c>
      <c r="K733" s="238" t="s">
        <v>23</v>
      </c>
      <c r="L733" s="73"/>
      <c r="M733" s="243" t="s">
        <v>23</v>
      </c>
      <c r="N733" s="244" t="s">
        <v>46</v>
      </c>
      <c r="O733" s="48"/>
      <c r="P733" s="245">
        <f>O733*H733</f>
        <v>0</v>
      </c>
      <c r="Q733" s="245">
        <v>0</v>
      </c>
      <c r="R733" s="245">
        <f>Q733*H733</f>
        <v>0</v>
      </c>
      <c r="S733" s="245">
        <v>0</v>
      </c>
      <c r="T733" s="246">
        <f>S733*H733</f>
        <v>0</v>
      </c>
      <c r="AR733" s="25" t="s">
        <v>497</v>
      </c>
      <c r="AT733" s="25" t="s">
        <v>141</v>
      </c>
      <c r="AU733" s="25" t="s">
        <v>84</v>
      </c>
      <c r="AY733" s="25" t="s">
        <v>138</v>
      </c>
      <c r="BE733" s="247">
        <f>IF(N733="základní",J733,0)</f>
        <v>0</v>
      </c>
      <c r="BF733" s="247">
        <f>IF(N733="snížená",J733,0)</f>
        <v>0</v>
      </c>
      <c r="BG733" s="247">
        <f>IF(N733="zákl. přenesená",J733,0)</f>
        <v>0</v>
      </c>
      <c r="BH733" s="247">
        <f>IF(N733="sníž. přenesená",J733,0)</f>
        <v>0</v>
      </c>
      <c r="BI733" s="247">
        <f>IF(N733="nulová",J733,0)</f>
        <v>0</v>
      </c>
      <c r="BJ733" s="25" t="s">
        <v>82</v>
      </c>
      <c r="BK733" s="247">
        <f>ROUND(I733*H733,2)</f>
        <v>0</v>
      </c>
      <c r="BL733" s="25" t="s">
        <v>497</v>
      </c>
      <c r="BM733" s="25" t="s">
        <v>841</v>
      </c>
    </row>
    <row r="734" s="1" customFormat="1">
      <c r="B734" s="47"/>
      <c r="C734" s="75"/>
      <c r="D734" s="250" t="s">
        <v>645</v>
      </c>
      <c r="E734" s="75"/>
      <c r="F734" s="281" t="s">
        <v>784</v>
      </c>
      <c r="G734" s="75"/>
      <c r="H734" s="75"/>
      <c r="I734" s="204"/>
      <c r="J734" s="75"/>
      <c r="K734" s="75"/>
      <c r="L734" s="73"/>
      <c r="M734" s="282"/>
      <c r="N734" s="48"/>
      <c r="O734" s="48"/>
      <c r="P734" s="48"/>
      <c r="Q734" s="48"/>
      <c r="R734" s="48"/>
      <c r="S734" s="48"/>
      <c r="T734" s="96"/>
      <c r="AT734" s="25" t="s">
        <v>645</v>
      </c>
      <c r="AU734" s="25" t="s">
        <v>84</v>
      </c>
    </row>
    <row r="735" s="1" customFormat="1" ht="38.25" customHeight="1">
      <c r="B735" s="47"/>
      <c r="C735" s="236" t="s">
        <v>842</v>
      </c>
      <c r="D735" s="236" t="s">
        <v>141</v>
      </c>
      <c r="E735" s="237" t="s">
        <v>843</v>
      </c>
      <c r="F735" s="238" t="s">
        <v>844</v>
      </c>
      <c r="G735" s="239" t="s">
        <v>782</v>
      </c>
      <c r="H735" s="240">
        <v>1</v>
      </c>
      <c r="I735" s="241"/>
      <c r="J735" s="242">
        <f>ROUND(I735*H735,2)</f>
        <v>0</v>
      </c>
      <c r="K735" s="238" t="s">
        <v>23</v>
      </c>
      <c r="L735" s="73"/>
      <c r="M735" s="243" t="s">
        <v>23</v>
      </c>
      <c r="N735" s="244" t="s">
        <v>46</v>
      </c>
      <c r="O735" s="48"/>
      <c r="P735" s="245">
        <f>O735*H735</f>
        <v>0</v>
      </c>
      <c r="Q735" s="245">
        <v>0</v>
      </c>
      <c r="R735" s="245">
        <f>Q735*H735</f>
        <v>0</v>
      </c>
      <c r="S735" s="245">
        <v>0</v>
      </c>
      <c r="T735" s="246">
        <f>S735*H735</f>
        <v>0</v>
      </c>
      <c r="AR735" s="25" t="s">
        <v>497</v>
      </c>
      <c r="AT735" s="25" t="s">
        <v>141</v>
      </c>
      <c r="AU735" s="25" t="s">
        <v>84</v>
      </c>
      <c r="AY735" s="25" t="s">
        <v>138</v>
      </c>
      <c r="BE735" s="247">
        <f>IF(N735="základní",J735,0)</f>
        <v>0</v>
      </c>
      <c r="BF735" s="247">
        <f>IF(N735="snížená",J735,0)</f>
        <v>0</v>
      </c>
      <c r="BG735" s="247">
        <f>IF(N735="zákl. přenesená",J735,0)</f>
        <v>0</v>
      </c>
      <c r="BH735" s="247">
        <f>IF(N735="sníž. přenesená",J735,0)</f>
        <v>0</v>
      </c>
      <c r="BI735" s="247">
        <f>IF(N735="nulová",J735,0)</f>
        <v>0</v>
      </c>
      <c r="BJ735" s="25" t="s">
        <v>82</v>
      </c>
      <c r="BK735" s="247">
        <f>ROUND(I735*H735,2)</f>
        <v>0</v>
      </c>
      <c r="BL735" s="25" t="s">
        <v>497</v>
      </c>
      <c r="BM735" s="25" t="s">
        <v>845</v>
      </c>
    </row>
    <row r="736" s="1" customFormat="1">
      <c r="B736" s="47"/>
      <c r="C736" s="75"/>
      <c r="D736" s="250" t="s">
        <v>645</v>
      </c>
      <c r="E736" s="75"/>
      <c r="F736" s="281" t="s">
        <v>784</v>
      </c>
      <c r="G736" s="75"/>
      <c r="H736" s="75"/>
      <c r="I736" s="204"/>
      <c r="J736" s="75"/>
      <c r="K736" s="75"/>
      <c r="L736" s="73"/>
      <c r="M736" s="282"/>
      <c r="N736" s="48"/>
      <c r="O736" s="48"/>
      <c r="P736" s="48"/>
      <c r="Q736" s="48"/>
      <c r="R736" s="48"/>
      <c r="S736" s="48"/>
      <c r="T736" s="96"/>
      <c r="AT736" s="25" t="s">
        <v>645</v>
      </c>
      <c r="AU736" s="25" t="s">
        <v>84</v>
      </c>
    </row>
    <row r="737" s="1" customFormat="1" ht="51" customHeight="1">
      <c r="B737" s="47"/>
      <c r="C737" s="236" t="s">
        <v>846</v>
      </c>
      <c r="D737" s="236" t="s">
        <v>141</v>
      </c>
      <c r="E737" s="237" t="s">
        <v>847</v>
      </c>
      <c r="F737" s="238" t="s">
        <v>848</v>
      </c>
      <c r="G737" s="239" t="s">
        <v>782</v>
      </c>
      <c r="H737" s="240">
        <v>1</v>
      </c>
      <c r="I737" s="241"/>
      <c r="J737" s="242">
        <f>ROUND(I737*H737,2)</f>
        <v>0</v>
      </c>
      <c r="K737" s="238" t="s">
        <v>23</v>
      </c>
      <c r="L737" s="73"/>
      <c r="M737" s="243" t="s">
        <v>23</v>
      </c>
      <c r="N737" s="244" t="s">
        <v>46</v>
      </c>
      <c r="O737" s="48"/>
      <c r="P737" s="245">
        <f>O737*H737</f>
        <v>0</v>
      </c>
      <c r="Q737" s="245">
        <v>0</v>
      </c>
      <c r="R737" s="245">
        <f>Q737*H737</f>
        <v>0</v>
      </c>
      <c r="S737" s="245">
        <v>0</v>
      </c>
      <c r="T737" s="246">
        <f>S737*H737</f>
        <v>0</v>
      </c>
      <c r="AR737" s="25" t="s">
        <v>497</v>
      </c>
      <c r="AT737" s="25" t="s">
        <v>141</v>
      </c>
      <c r="AU737" s="25" t="s">
        <v>84</v>
      </c>
      <c r="AY737" s="25" t="s">
        <v>138</v>
      </c>
      <c r="BE737" s="247">
        <f>IF(N737="základní",J737,0)</f>
        <v>0</v>
      </c>
      <c r="BF737" s="247">
        <f>IF(N737="snížená",J737,0)</f>
        <v>0</v>
      </c>
      <c r="BG737" s="247">
        <f>IF(N737="zákl. přenesená",J737,0)</f>
        <v>0</v>
      </c>
      <c r="BH737" s="247">
        <f>IF(N737="sníž. přenesená",J737,0)</f>
        <v>0</v>
      </c>
      <c r="BI737" s="247">
        <f>IF(N737="nulová",J737,0)</f>
        <v>0</v>
      </c>
      <c r="BJ737" s="25" t="s">
        <v>82</v>
      </c>
      <c r="BK737" s="247">
        <f>ROUND(I737*H737,2)</f>
        <v>0</v>
      </c>
      <c r="BL737" s="25" t="s">
        <v>497</v>
      </c>
      <c r="BM737" s="25" t="s">
        <v>849</v>
      </c>
    </row>
    <row r="738" s="1" customFormat="1">
      <c r="B738" s="47"/>
      <c r="C738" s="75"/>
      <c r="D738" s="250" t="s">
        <v>645</v>
      </c>
      <c r="E738" s="75"/>
      <c r="F738" s="281" t="s">
        <v>789</v>
      </c>
      <c r="G738" s="75"/>
      <c r="H738" s="75"/>
      <c r="I738" s="204"/>
      <c r="J738" s="75"/>
      <c r="K738" s="75"/>
      <c r="L738" s="73"/>
      <c r="M738" s="282"/>
      <c r="N738" s="48"/>
      <c r="O738" s="48"/>
      <c r="P738" s="48"/>
      <c r="Q738" s="48"/>
      <c r="R738" s="48"/>
      <c r="S738" s="48"/>
      <c r="T738" s="96"/>
      <c r="AT738" s="25" t="s">
        <v>645</v>
      </c>
      <c r="AU738" s="25" t="s">
        <v>84</v>
      </c>
    </row>
    <row r="739" s="1" customFormat="1" ht="38.25" customHeight="1">
      <c r="B739" s="47"/>
      <c r="C739" s="236" t="s">
        <v>850</v>
      </c>
      <c r="D739" s="236" t="s">
        <v>141</v>
      </c>
      <c r="E739" s="237" t="s">
        <v>851</v>
      </c>
      <c r="F739" s="238" t="s">
        <v>852</v>
      </c>
      <c r="G739" s="239" t="s">
        <v>782</v>
      </c>
      <c r="H739" s="240">
        <v>9</v>
      </c>
      <c r="I739" s="241"/>
      <c r="J739" s="242">
        <f>ROUND(I739*H739,2)</f>
        <v>0</v>
      </c>
      <c r="K739" s="238" t="s">
        <v>23</v>
      </c>
      <c r="L739" s="73"/>
      <c r="M739" s="243" t="s">
        <v>23</v>
      </c>
      <c r="N739" s="244" t="s">
        <v>46</v>
      </c>
      <c r="O739" s="48"/>
      <c r="P739" s="245">
        <f>O739*H739</f>
        <v>0</v>
      </c>
      <c r="Q739" s="245">
        <v>0</v>
      </c>
      <c r="R739" s="245">
        <f>Q739*H739</f>
        <v>0</v>
      </c>
      <c r="S739" s="245">
        <v>0</v>
      </c>
      <c r="T739" s="246">
        <f>S739*H739</f>
        <v>0</v>
      </c>
      <c r="AR739" s="25" t="s">
        <v>497</v>
      </c>
      <c r="AT739" s="25" t="s">
        <v>141</v>
      </c>
      <c r="AU739" s="25" t="s">
        <v>84</v>
      </c>
      <c r="AY739" s="25" t="s">
        <v>138</v>
      </c>
      <c r="BE739" s="247">
        <f>IF(N739="základní",J739,0)</f>
        <v>0</v>
      </c>
      <c r="BF739" s="247">
        <f>IF(N739="snížená",J739,0)</f>
        <v>0</v>
      </c>
      <c r="BG739" s="247">
        <f>IF(N739="zákl. přenesená",J739,0)</f>
        <v>0</v>
      </c>
      <c r="BH739" s="247">
        <f>IF(N739="sníž. přenesená",J739,0)</f>
        <v>0</v>
      </c>
      <c r="BI739" s="247">
        <f>IF(N739="nulová",J739,0)</f>
        <v>0</v>
      </c>
      <c r="BJ739" s="25" t="s">
        <v>82</v>
      </c>
      <c r="BK739" s="247">
        <f>ROUND(I739*H739,2)</f>
        <v>0</v>
      </c>
      <c r="BL739" s="25" t="s">
        <v>497</v>
      </c>
      <c r="BM739" s="25" t="s">
        <v>853</v>
      </c>
    </row>
    <row r="740" s="1" customFormat="1">
      <c r="B740" s="47"/>
      <c r="C740" s="75"/>
      <c r="D740" s="250" t="s">
        <v>645</v>
      </c>
      <c r="E740" s="75"/>
      <c r="F740" s="281" t="s">
        <v>784</v>
      </c>
      <c r="G740" s="75"/>
      <c r="H740" s="75"/>
      <c r="I740" s="204"/>
      <c r="J740" s="75"/>
      <c r="K740" s="75"/>
      <c r="L740" s="73"/>
      <c r="M740" s="282"/>
      <c r="N740" s="48"/>
      <c r="O740" s="48"/>
      <c r="P740" s="48"/>
      <c r="Q740" s="48"/>
      <c r="R740" s="48"/>
      <c r="S740" s="48"/>
      <c r="T740" s="96"/>
      <c r="AT740" s="25" t="s">
        <v>645</v>
      </c>
      <c r="AU740" s="25" t="s">
        <v>84</v>
      </c>
    </row>
    <row r="741" s="1" customFormat="1" ht="38.25" customHeight="1">
      <c r="B741" s="47"/>
      <c r="C741" s="236" t="s">
        <v>854</v>
      </c>
      <c r="D741" s="236" t="s">
        <v>141</v>
      </c>
      <c r="E741" s="237" t="s">
        <v>855</v>
      </c>
      <c r="F741" s="238" t="s">
        <v>856</v>
      </c>
      <c r="G741" s="239" t="s">
        <v>782</v>
      </c>
      <c r="H741" s="240">
        <v>51</v>
      </c>
      <c r="I741" s="241"/>
      <c r="J741" s="242">
        <f>ROUND(I741*H741,2)</f>
        <v>0</v>
      </c>
      <c r="K741" s="238" t="s">
        <v>23</v>
      </c>
      <c r="L741" s="73"/>
      <c r="M741" s="243" t="s">
        <v>23</v>
      </c>
      <c r="N741" s="244" t="s">
        <v>46</v>
      </c>
      <c r="O741" s="48"/>
      <c r="P741" s="245">
        <f>O741*H741</f>
        <v>0</v>
      </c>
      <c r="Q741" s="245">
        <v>0</v>
      </c>
      <c r="R741" s="245">
        <f>Q741*H741</f>
        <v>0</v>
      </c>
      <c r="S741" s="245">
        <v>0</v>
      </c>
      <c r="T741" s="246">
        <f>S741*H741</f>
        <v>0</v>
      </c>
      <c r="AR741" s="25" t="s">
        <v>497</v>
      </c>
      <c r="AT741" s="25" t="s">
        <v>141</v>
      </c>
      <c r="AU741" s="25" t="s">
        <v>84</v>
      </c>
      <c r="AY741" s="25" t="s">
        <v>138</v>
      </c>
      <c r="BE741" s="247">
        <f>IF(N741="základní",J741,0)</f>
        <v>0</v>
      </c>
      <c r="BF741" s="247">
        <f>IF(N741="snížená",J741,0)</f>
        <v>0</v>
      </c>
      <c r="BG741" s="247">
        <f>IF(N741="zákl. přenesená",J741,0)</f>
        <v>0</v>
      </c>
      <c r="BH741" s="247">
        <f>IF(N741="sníž. přenesená",J741,0)</f>
        <v>0</v>
      </c>
      <c r="BI741" s="247">
        <f>IF(N741="nulová",J741,0)</f>
        <v>0</v>
      </c>
      <c r="BJ741" s="25" t="s">
        <v>82</v>
      </c>
      <c r="BK741" s="247">
        <f>ROUND(I741*H741,2)</f>
        <v>0</v>
      </c>
      <c r="BL741" s="25" t="s">
        <v>497</v>
      </c>
      <c r="BM741" s="25" t="s">
        <v>857</v>
      </c>
    </row>
    <row r="742" s="1" customFormat="1">
      <c r="B742" s="47"/>
      <c r="C742" s="75"/>
      <c r="D742" s="250" t="s">
        <v>645</v>
      </c>
      <c r="E742" s="75"/>
      <c r="F742" s="281" t="s">
        <v>858</v>
      </c>
      <c r="G742" s="75"/>
      <c r="H742" s="75"/>
      <c r="I742" s="204"/>
      <c r="J742" s="75"/>
      <c r="K742" s="75"/>
      <c r="L742" s="73"/>
      <c r="M742" s="282"/>
      <c r="N742" s="48"/>
      <c r="O742" s="48"/>
      <c r="P742" s="48"/>
      <c r="Q742" s="48"/>
      <c r="R742" s="48"/>
      <c r="S742" s="48"/>
      <c r="T742" s="96"/>
      <c r="AT742" s="25" t="s">
        <v>645</v>
      </c>
      <c r="AU742" s="25" t="s">
        <v>84</v>
      </c>
    </row>
    <row r="743" s="1" customFormat="1" ht="25.5" customHeight="1">
      <c r="B743" s="47"/>
      <c r="C743" s="236" t="s">
        <v>859</v>
      </c>
      <c r="D743" s="236" t="s">
        <v>141</v>
      </c>
      <c r="E743" s="237" t="s">
        <v>860</v>
      </c>
      <c r="F743" s="238" t="s">
        <v>861</v>
      </c>
      <c r="G743" s="239" t="s">
        <v>453</v>
      </c>
      <c r="H743" s="240">
        <v>1</v>
      </c>
      <c r="I743" s="241"/>
      <c r="J743" s="242">
        <f>ROUND(I743*H743,2)</f>
        <v>0</v>
      </c>
      <c r="K743" s="238" t="s">
        <v>145</v>
      </c>
      <c r="L743" s="73"/>
      <c r="M743" s="243" t="s">
        <v>23</v>
      </c>
      <c r="N743" s="244" t="s">
        <v>46</v>
      </c>
      <c r="O743" s="48"/>
      <c r="P743" s="245">
        <f>O743*H743</f>
        <v>0</v>
      </c>
      <c r="Q743" s="245">
        <v>0</v>
      </c>
      <c r="R743" s="245">
        <f>Q743*H743</f>
        <v>0</v>
      </c>
      <c r="S743" s="245">
        <v>0.0030000000000000001</v>
      </c>
      <c r="T743" s="246">
        <f>S743*H743</f>
        <v>0.0030000000000000001</v>
      </c>
      <c r="AR743" s="25" t="s">
        <v>497</v>
      </c>
      <c r="AT743" s="25" t="s">
        <v>141</v>
      </c>
      <c r="AU743" s="25" t="s">
        <v>84</v>
      </c>
      <c r="AY743" s="25" t="s">
        <v>138</v>
      </c>
      <c r="BE743" s="247">
        <f>IF(N743="základní",J743,0)</f>
        <v>0</v>
      </c>
      <c r="BF743" s="247">
        <f>IF(N743="snížená",J743,0)</f>
        <v>0</v>
      </c>
      <c r="BG743" s="247">
        <f>IF(N743="zákl. přenesená",J743,0)</f>
        <v>0</v>
      </c>
      <c r="BH743" s="247">
        <f>IF(N743="sníž. přenesená",J743,0)</f>
        <v>0</v>
      </c>
      <c r="BI743" s="247">
        <f>IF(N743="nulová",J743,0)</f>
        <v>0</v>
      </c>
      <c r="BJ743" s="25" t="s">
        <v>82</v>
      </c>
      <c r="BK743" s="247">
        <f>ROUND(I743*H743,2)</f>
        <v>0</v>
      </c>
      <c r="BL743" s="25" t="s">
        <v>497</v>
      </c>
      <c r="BM743" s="25" t="s">
        <v>862</v>
      </c>
    </row>
    <row r="744" s="12" customFormat="1">
      <c r="B744" s="248"/>
      <c r="C744" s="249"/>
      <c r="D744" s="250" t="s">
        <v>148</v>
      </c>
      <c r="E744" s="251" t="s">
        <v>23</v>
      </c>
      <c r="F744" s="252" t="s">
        <v>863</v>
      </c>
      <c r="G744" s="249"/>
      <c r="H744" s="253">
        <v>1</v>
      </c>
      <c r="I744" s="254"/>
      <c r="J744" s="249"/>
      <c r="K744" s="249"/>
      <c r="L744" s="255"/>
      <c r="M744" s="256"/>
      <c r="N744" s="257"/>
      <c r="O744" s="257"/>
      <c r="P744" s="257"/>
      <c r="Q744" s="257"/>
      <c r="R744" s="257"/>
      <c r="S744" s="257"/>
      <c r="T744" s="258"/>
      <c r="AT744" s="259" t="s">
        <v>148</v>
      </c>
      <c r="AU744" s="259" t="s">
        <v>84</v>
      </c>
      <c r="AV744" s="12" t="s">
        <v>84</v>
      </c>
      <c r="AW744" s="12" t="s">
        <v>38</v>
      </c>
      <c r="AX744" s="12" t="s">
        <v>82</v>
      </c>
      <c r="AY744" s="259" t="s">
        <v>138</v>
      </c>
    </row>
    <row r="745" s="1" customFormat="1" ht="25.5" customHeight="1">
      <c r="B745" s="47"/>
      <c r="C745" s="236" t="s">
        <v>864</v>
      </c>
      <c r="D745" s="236" t="s">
        <v>141</v>
      </c>
      <c r="E745" s="237" t="s">
        <v>865</v>
      </c>
      <c r="F745" s="238" t="s">
        <v>866</v>
      </c>
      <c r="G745" s="239" t="s">
        <v>453</v>
      </c>
      <c r="H745" s="240">
        <v>195</v>
      </c>
      <c r="I745" s="241"/>
      <c r="J745" s="242">
        <f>ROUND(I745*H745,2)</f>
        <v>0</v>
      </c>
      <c r="K745" s="238" t="s">
        <v>145</v>
      </c>
      <c r="L745" s="73"/>
      <c r="M745" s="243" t="s">
        <v>23</v>
      </c>
      <c r="N745" s="244" t="s">
        <v>46</v>
      </c>
      <c r="O745" s="48"/>
      <c r="P745" s="245">
        <f>O745*H745</f>
        <v>0</v>
      </c>
      <c r="Q745" s="245">
        <v>0</v>
      </c>
      <c r="R745" s="245">
        <f>Q745*H745</f>
        <v>0</v>
      </c>
      <c r="S745" s="245">
        <v>0.0050000000000000001</v>
      </c>
      <c r="T745" s="246">
        <f>S745*H745</f>
        <v>0.97499999999999998</v>
      </c>
      <c r="AR745" s="25" t="s">
        <v>497</v>
      </c>
      <c r="AT745" s="25" t="s">
        <v>141</v>
      </c>
      <c r="AU745" s="25" t="s">
        <v>84</v>
      </c>
      <c r="AY745" s="25" t="s">
        <v>138</v>
      </c>
      <c r="BE745" s="247">
        <f>IF(N745="základní",J745,0)</f>
        <v>0</v>
      </c>
      <c r="BF745" s="247">
        <f>IF(N745="snížená",J745,0)</f>
        <v>0</v>
      </c>
      <c r="BG745" s="247">
        <f>IF(N745="zákl. přenesená",J745,0)</f>
        <v>0</v>
      </c>
      <c r="BH745" s="247">
        <f>IF(N745="sníž. přenesená",J745,0)</f>
        <v>0</v>
      </c>
      <c r="BI745" s="247">
        <f>IF(N745="nulová",J745,0)</f>
        <v>0</v>
      </c>
      <c r="BJ745" s="25" t="s">
        <v>82</v>
      </c>
      <c r="BK745" s="247">
        <f>ROUND(I745*H745,2)</f>
        <v>0</v>
      </c>
      <c r="BL745" s="25" t="s">
        <v>497</v>
      </c>
      <c r="BM745" s="25" t="s">
        <v>867</v>
      </c>
    </row>
    <row r="746" s="12" customFormat="1">
      <c r="B746" s="248"/>
      <c r="C746" s="249"/>
      <c r="D746" s="250" t="s">
        <v>148</v>
      </c>
      <c r="E746" s="251" t="s">
        <v>23</v>
      </c>
      <c r="F746" s="252" t="s">
        <v>868</v>
      </c>
      <c r="G746" s="249"/>
      <c r="H746" s="253">
        <v>15</v>
      </c>
      <c r="I746" s="254"/>
      <c r="J746" s="249"/>
      <c r="K746" s="249"/>
      <c r="L746" s="255"/>
      <c r="M746" s="256"/>
      <c r="N746" s="257"/>
      <c r="O746" s="257"/>
      <c r="P746" s="257"/>
      <c r="Q746" s="257"/>
      <c r="R746" s="257"/>
      <c r="S746" s="257"/>
      <c r="T746" s="258"/>
      <c r="AT746" s="259" t="s">
        <v>148</v>
      </c>
      <c r="AU746" s="259" t="s">
        <v>84</v>
      </c>
      <c r="AV746" s="12" t="s">
        <v>84</v>
      </c>
      <c r="AW746" s="12" t="s">
        <v>38</v>
      </c>
      <c r="AX746" s="12" t="s">
        <v>75</v>
      </c>
      <c r="AY746" s="259" t="s">
        <v>138</v>
      </c>
    </row>
    <row r="747" s="12" customFormat="1">
      <c r="B747" s="248"/>
      <c r="C747" s="249"/>
      <c r="D747" s="250" t="s">
        <v>148</v>
      </c>
      <c r="E747" s="251" t="s">
        <v>23</v>
      </c>
      <c r="F747" s="252" t="s">
        <v>869</v>
      </c>
      <c r="G747" s="249"/>
      <c r="H747" s="253">
        <v>35</v>
      </c>
      <c r="I747" s="254"/>
      <c r="J747" s="249"/>
      <c r="K747" s="249"/>
      <c r="L747" s="255"/>
      <c r="M747" s="256"/>
      <c r="N747" s="257"/>
      <c r="O747" s="257"/>
      <c r="P747" s="257"/>
      <c r="Q747" s="257"/>
      <c r="R747" s="257"/>
      <c r="S747" s="257"/>
      <c r="T747" s="258"/>
      <c r="AT747" s="259" t="s">
        <v>148</v>
      </c>
      <c r="AU747" s="259" t="s">
        <v>84</v>
      </c>
      <c r="AV747" s="12" t="s">
        <v>84</v>
      </c>
      <c r="AW747" s="12" t="s">
        <v>38</v>
      </c>
      <c r="AX747" s="12" t="s">
        <v>75</v>
      </c>
      <c r="AY747" s="259" t="s">
        <v>138</v>
      </c>
    </row>
    <row r="748" s="12" customFormat="1">
      <c r="B748" s="248"/>
      <c r="C748" s="249"/>
      <c r="D748" s="250" t="s">
        <v>148</v>
      </c>
      <c r="E748" s="251" t="s">
        <v>23</v>
      </c>
      <c r="F748" s="252" t="s">
        <v>870</v>
      </c>
      <c r="G748" s="249"/>
      <c r="H748" s="253">
        <v>34</v>
      </c>
      <c r="I748" s="254"/>
      <c r="J748" s="249"/>
      <c r="K748" s="249"/>
      <c r="L748" s="255"/>
      <c r="M748" s="256"/>
      <c r="N748" s="257"/>
      <c r="O748" s="257"/>
      <c r="P748" s="257"/>
      <c r="Q748" s="257"/>
      <c r="R748" s="257"/>
      <c r="S748" s="257"/>
      <c r="T748" s="258"/>
      <c r="AT748" s="259" t="s">
        <v>148</v>
      </c>
      <c r="AU748" s="259" t="s">
        <v>84</v>
      </c>
      <c r="AV748" s="12" t="s">
        <v>84</v>
      </c>
      <c r="AW748" s="12" t="s">
        <v>38</v>
      </c>
      <c r="AX748" s="12" t="s">
        <v>75</v>
      </c>
      <c r="AY748" s="259" t="s">
        <v>138</v>
      </c>
    </row>
    <row r="749" s="12" customFormat="1">
      <c r="B749" s="248"/>
      <c r="C749" s="249"/>
      <c r="D749" s="250" t="s">
        <v>148</v>
      </c>
      <c r="E749" s="251" t="s">
        <v>23</v>
      </c>
      <c r="F749" s="252" t="s">
        <v>871</v>
      </c>
      <c r="G749" s="249"/>
      <c r="H749" s="253">
        <v>36</v>
      </c>
      <c r="I749" s="254"/>
      <c r="J749" s="249"/>
      <c r="K749" s="249"/>
      <c r="L749" s="255"/>
      <c r="M749" s="256"/>
      <c r="N749" s="257"/>
      <c r="O749" s="257"/>
      <c r="P749" s="257"/>
      <c r="Q749" s="257"/>
      <c r="R749" s="257"/>
      <c r="S749" s="257"/>
      <c r="T749" s="258"/>
      <c r="AT749" s="259" t="s">
        <v>148</v>
      </c>
      <c r="AU749" s="259" t="s">
        <v>84</v>
      </c>
      <c r="AV749" s="12" t="s">
        <v>84</v>
      </c>
      <c r="AW749" s="12" t="s">
        <v>38</v>
      </c>
      <c r="AX749" s="12" t="s">
        <v>75</v>
      </c>
      <c r="AY749" s="259" t="s">
        <v>138</v>
      </c>
    </row>
    <row r="750" s="12" customFormat="1">
      <c r="B750" s="248"/>
      <c r="C750" s="249"/>
      <c r="D750" s="250" t="s">
        <v>148</v>
      </c>
      <c r="E750" s="251" t="s">
        <v>23</v>
      </c>
      <c r="F750" s="252" t="s">
        <v>872</v>
      </c>
      <c r="G750" s="249"/>
      <c r="H750" s="253">
        <v>36</v>
      </c>
      <c r="I750" s="254"/>
      <c r="J750" s="249"/>
      <c r="K750" s="249"/>
      <c r="L750" s="255"/>
      <c r="M750" s="256"/>
      <c r="N750" s="257"/>
      <c r="O750" s="257"/>
      <c r="P750" s="257"/>
      <c r="Q750" s="257"/>
      <c r="R750" s="257"/>
      <c r="S750" s="257"/>
      <c r="T750" s="258"/>
      <c r="AT750" s="259" t="s">
        <v>148</v>
      </c>
      <c r="AU750" s="259" t="s">
        <v>84</v>
      </c>
      <c r="AV750" s="12" t="s">
        <v>84</v>
      </c>
      <c r="AW750" s="12" t="s">
        <v>38</v>
      </c>
      <c r="AX750" s="12" t="s">
        <v>75</v>
      </c>
      <c r="AY750" s="259" t="s">
        <v>138</v>
      </c>
    </row>
    <row r="751" s="12" customFormat="1">
      <c r="B751" s="248"/>
      <c r="C751" s="249"/>
      <c r="D751" s="250" t="s">
        <v>148</v>
      </c>
      <c r="E751" s="251" t="s">
        <v>23</v>
      </c>
      <c r="F751" s="252" t="s">
        <v>873</v>
      </c>
      <c r="G751" s="249"/>
      <c r="H751" s="253">
        <v>39</v>
      </c>
      <c r="I751" s="254"/>
      <c r="J751" s="249"/>
      <c r="K751" s="249"/>
      <c r="L751" s="255"/>
      <c r="M751" s="256"/>
      <c r="N751" s="257"/>
      <c r="O751" s="257"/>
      <c r="P751" s="257"/>
      <c r="Q751" s="257"/>
      <c r="R751" s="257"/>
      <c r="S751" s="257"/>
      <c r="T751" s="258"/>
      <c r="AT751" s="259" t="s">
        <v>148</v>
      </c>
      <c r="AU751" s="259" t="s">
        <v>84</v>
      </c>
      <c r="AV751" s="12" t="s">
        <v>84</v>
      </c>
      <c r="AW751" s="12" t="s">
        <v>38</v>
      </c>
      <c r="AX751" s="12" t="s">
        <v>75</v>
      </c>
      <c r="AY751" s="259" t="s">
        <v>138</v>
      </c>
    </row>
    <row r="752" s="14" customFormat="1">
      <c r="B752" s="270"/>
      <c r="C752" s="271"/>
      <c r="D752" s="250" t="s">
        <v>148</v>
      </c>
      <c r="E752" s="272" t="s">
        <v>23</v>
      </c>
      <c r="F752" s="273" t="s">
        <v>152</v>
      </c>
      <c r="G752" s="271"/>
      <c r="H752" s="274">
        <v>195</v>
      </c>
      <c r="I752" s="275"/>
      <c r="J752" s="271"/>
      <c r="K752" s="271"/>
      <c r="L752" s="276"/>
      <c r="M752" s="277"/>
      <c r="N752" s="278"/>
      <c r="O752" s="278"/>
      <c r="P752" s="278"/>
      <c r="Q752" s="278"/>
      <c r="R752" s="278"/>
      <c r="S752" s="278"/>
      <c r="T752" s="279"/>
      <c r="AT752" s="280" t="s">
        <v>148</v>
      </c>
      <c r="AU752" s="280" t="s">
        <v>84</v>
      </c>
      <c r="AV752" s="14" t="s">
        <v>153</v>
      </c>
      <c r="AW752" s="14" t="s">
        <v>38</v>
      </c>
      <c r="AX752" s="14" t="s">
        <v>82</v>
      </c>
      <c r="AY752" s="280" t="s">
        <v>138</v>
      </c>
    </row>
    <row r="753" s="1" customFormat="1" ht="16.5" customHeight="1">
      <c r="B753" s="47"/>
      <c r="C753" s="236" t="s">
        <v>874</v>
      </c>
      <c r="D753" s="236" t="s">
        <v>141</v>
      </c>
      <c r="E753" s="237" t="s">
        <v>875</v>
      </c>
      <c r="F753" s="238" t="s">
        <v>876</v>
      </c>
      <c r="G753" s="239" t="s">
        <v>453</v>
      </c>
      <c r="H753" s="240">
        <v>250</v>
      </c>
      <c r="I753" s="241"/>
      <c r="J753" s="242">
        <f>ROUND(I753*H753,2)</f>
        <v>0</v>
      </c>
      <c r="K753" s="238" t="s">
        <v>23</v>
      </c>
      <c r="L753" s="73"/>
      <c r="M753" s="243" t="s">
        <v>23</v>
      </c>
      <c r="N753" s="244" t="s">
        <v>46</v>
      </c>
      <c r="O753" s="48"/>
      <c r="P753" s="245">
        <f>O753*H753</f>
        <v>0</v>
      </c>
      <c r="Q753" s="245">
        <v>0</v>
      </c>
      <c r="R753" s="245">
        <f>Q753*H753</f>
        <v>0</v>
      </c>
      <c r="S753" s="245">
        <v>0</v>
      </c>
      <c r="T753" s="246">
        <f>S753*H753</f>
        <v>0</v>
      </c>
      <c r="AR753" s="25" t="s">
        <v>497</v>
      </c>
      <c r="AT753" s="25" t="s">
        <v>141</v>
      </c>
      <c r="AU753" s="25" t="s">
        <v>84</v>
      </c>
      <c r="AY753" s="25" t="s">
        <v>138</v>
      </c>
      <c r="BE753" s="247">
        <f>IF(N753="základní",J753,0)</f>
        <v>0</v>
      </c>
      <c r="BF753" s="247">
        <f>IF(N753="snížená",J753,0)</f>
        <v>0</v>
      </c>
      <c r="BG753" s="247">
        <f>IF(N753="zákl. přenesená",J753,0)</f>
        <v>0</v>
      </c>
      <c r="BH753" s="247">
        <f>IF(N753="sníž. přenesená",J753,0)</f>
        <v>0</v>
      </c>
      <c r="BI753" s="247">
        <f>IF(N753="nulová",J753,0)</f>
        <v>0</v>
      </c>
      <c r="BJ753" s="25" t="s">
        <v>82</v>
      </c>
      <c r="BK753" s="247">
        <f>ROUND(I753*H753,2)</f>
        <v>0</v>
      </c>
      <c r="BL753" s="25" t="s">
        <v>497</v>
      </c>
      <c r="BM753" s="25" t="s">
        <v>877</v>
      </c>
    </row>
    <row r="754" s="12" customFormat="1">
      <c r="B754" s="248"/>
      <c r="C754" s="249"/>
      <c r="D754" s="250" t="s">
        <v>148</v>
      </c>
      <c r="E754" s="251" t="s">
        <v>23</v>
      </c>
      <c r="F754" s="252" t="s">
        <v>878</v>
      </c>
      <c r="G754" s="249"/>
      <c r="H754" s="253">
        <v>238</v>
      </c>
      <c r="I754" s="254"/>
      <c r="J754" s="249"/>
      <c r="K754" s="249"/>
      <c r="L754" s="255"/>
      <c r="M754" s="256"/>
      <c r="N754" s="257"/>
      <c r="O754" s="257"/>
      <c r="P754" s="257"/>
      <c r="Q754" s="257"/>
      <c r="R754" s="257"/>
      <c r="S754" s="257"/>
      <c r="T754" s="258"/>
      <c r="AT754" s="259" t="s">
        <v>148</v>
      </c>
      <c r="AU754" s="259" t="s">
        <v>84</v>
      </c>
      <c r="AV754" s="12" t="s">
        <v>84</v>
      </c>
      <c r="AW754" s="12" t="s">
        <v>38</v>
      </c>
      <c r="AX754" s="12" t="s">
        <v>75</v>
      </c>
      <c r="AY754" s="259" t="s">
        <v>138</v>
      </c>
    </row>
    <row r="755" s="12" customFormat="1">
      <c r="B755" s="248"/>
      <c r="C755" s="249"/>
      <c r="D755" s="250" t="s">
        <v>148</v>
      </c>
      <c r="E755" s="251" t="s">
        <v>23</v>
      </c>
      <c r="F755" s="252" t="s">
        <v>879</v>
      </c>
      <c r="G755" s="249"/>
      <c r="H755" s="253">
        <v>2</v>
      </c>
      <c r="I755" s="254"/>
      <c r="J755" s="249"/>
      <c r="K755" s="249"/>
      <c r="L755" s="255"/>
      <c r="M755" s="256"/>
      <c r="N755" s="257"/>
      <c r="O755" s="257"/>
      <c r="P755" s="257"/>
      <c r="Q755" s="257"/>
      <c r="R755" s="257"/>
      <c r="S755" s="257"/>
      <c r="T755" s="258"/>
      <c r="AT755" s="259" t="s">
        <v>148</v>
      </c>
      <c r="AU755" s="259" t="s">
        <v>84</v>
      </c>
      <c r="AV755" s="12" t="s">
        <v>84</v>
      </c>
      <c r="AW755" s="12" t="s">
        <v>38</v>
      </c>
      <c r="AX755" s="12" t="s">
        <v>75</v>
      </c>
      <c r="AY755" s="259" t="s">
        <v>138</v>
      </c>
    </row>
    <row r="756" s="12" customFormat="1">
      <c r="B756" s="248"/>
      <c r="C756" s="249"/>
      <c r="D756" s="250" t="s">
        <v>148</v>
      </c>
      <c r="E756" s="251" t="s">
        <v>23</v>
      </c>
      <c r="F756" s="252" t="s">
        <v>880</v>
      </c>
      <c r="G756" s="249"/>
      <c r="H756" s="253">
        <v>2</v>
      </c>
      <c r="I756" s="254"/>
      <c r="J756" s="249"/>
      <c r="K756" s="249"/>
      <c r="L756" s="255"/>
      <c r="M756" s="256"/>
      <c r="N756" s="257"/>
      <c r="O756" s="257"/>
      <c r="P756" s="257"/>
      <c r="Q756" s="257"/>
      <c r="R756" s="257"/>
      <c r="S756" s="257"/>
      <c r="T756" s="258"/>
      <c r="AT756" s="259" t="s">
        <v>148</v>
      </c>
      <c r="AU756" s="259" t="s">
        <v>84</v>
      </c>
      <c r="AV756" s="12" t="s">
        <v>84</v>
      </c>
      <c r="AW756" s="12" t="s">
        <v>38</v>
      </c>
      <c r="AX756" s="12" t="s">
        <v>75</v>
      </c>
      <c r="AY756" s="259" t="s">
        <v>138</v>
      </c>
    </row>
    <row r="757" s="12" customFormat="1">
      <c r="B757" s="248"/>
      <c r="C757" s="249"/>
      <c r="D757" s="250" t="s">
        <v>148</v>
      </c>
      <c r="E757" s="251" t="s">
        <v>23</v>
      </c>
      <c r="F757" s="252" t="s">
        <v>881</v>
      </c>
      <c r="G757" s="249"/>
      <c r="H757" s="253">
        <v>2</v>
      </c>
      <c r="I757" s="254"/>
      <c r="J757" s="249"/>
      <c r="K757" s="249"/>
      <c r="L757" s="255"/>
      <c r="M757" s="256"/>
      <c r="N757" s="257"/>
      <c r="O757" s="257"/>
      <c r="P757" s="257"/>
      <c r="Q757" s="257"/>
      <c r="R757" s="257"/>
      <c r="S757" s="257"/>
      <c r="T757" s="258"/>
      <c r="AT757" s="259" t="s">
        <v>148</v>
      </c>
      <c r="AU757" s="259" t="s">
        <v>84</v>
      </c>
      <c r="AV757" s="12" t="s">
        <v>84</v>
      </c>
      <c r="AW757" s="12" t="s">
        <v>38</v>
      </c>
      <c r="AX757" s="12" t="s">
        <v>75</v>
      </c>
      <c r="AY757" s="259" t="s">
        <v>138</v>
      </c>
    </row>
    <row r="758" s="12" customFormat="1">
      <c r="B758" s="248"/>
      <c r="C758" s="249"/>
      <c r="D758" s="250" t="s">
        <v>148</v>
      </c>
      <c r="E758" s="251" t="s">
        <v>23</v>
      </c>
      <c r="F758" s="252" t="s">
        <v>882</v>
      </c>
      <c r="G758" s="249"/>
      <c r="H758" s="253">
        <v>2</v>
      </c>
      <c r="I758" s="254"/>
      <c r="J758" s="249"/>
      <c r="K758" s="249"/>
      <c r="L758" s="255"/>
      <c r="M758" s="256"/>
      <c r="N758" s="257"/>
      <c r="O758" s="257"/>
      <c r="P758" s="257"/>
      <c r="Q758" s="257"/>
      <c r="R758" s="257"/>
      <c r="S758" s="257"/>
      <c r="T758" s="258"/>
      <c r="AT758" s="259" t="s">
        <v>148</v>
      </c>
      <c r="AU758" s="259" t="s">
        <v>84</v>
      </c>
      <c r="AV758" s="12" t="s">
        <v>84</v>
      </c>
      <c r="AW758" s="12" t="s">
        <v>38</v>
      </c>
      <c r="AX758" s="12" t="s">
        <v>75</v>
      </c>
      <c r="AY758" s="259" t="s">
        <v>138</v>
      </c>
    </row>
    <row r="759" s="12" customFormat="1">
      <c r="B759" s="248"/>
      <c r="C759" s="249"/>
      <c r="D759" s="250" t="s">
        <v>148</v>
      </c>
      <c r="E759" s="251" t="s">
        <v>23</v>
      </c>
      <c r="F759" s="252" t="s">
        <v>146</v>
      </c>
      <c r="G759" s="249"/>
      <c r="H759" s="253">
        <v>4</v>
      </c>
      <c r="I759" s="254"/>
      <c r="J759" s="249"/>
      <c r="K759" s="249"/>
      <c r="L759" s="255"/>
      <c r="M759" s="256"/>
      <c r="N759" s="257"/>
      <c r="O759" s="257"/>
      <c r="P759" s="257"/>
      <c r="Q759" s="257"/>
      <c r="R759" s="257"/>
      <c r="S759" s="257"/>
      <c r="T759" s="258"/>
      <c r="AT759" s="259" t="s">
        <v>148</v>
      </c>
      <c r="AU759" s="259" t="s">
        <v>84</v>
      </c>
      <c r="AV759" s="12" t="s">
        <v>84</v>
      </c>
      <c r="AW759" s="12" t="s">
        <v>38</v>
      </c>
      <c r="AX759" s="12" t="s">
        <v>75</v>
      </c>
      <c r="AY759" s="259" t="s">
        <v>138</v>
      </c>
    </row>
    <row r="760" s="14" customFormat="1">
      <c r="B760" s="270"/>
      <c r="C760" s="271"/>
      <c r="D760" s="250" t="s">
        <v>148</v>
      </c>
      <c r="E760" s="272" t="s">
        <v>23</v>
      </c>
      <c r="F760" s="273" t="s">
        <v>152</v>
      </c>
      <c r="G760" s="271"/>
      <c r="H760" s="274">
        <v>250</v>
      </c>
      <c r="I760" s="275"/>
      <c r="J760" s="271"/>
      <c r="K760" s="271"/>
      <c r="L760" s="276"/>
      <c r="M760" s="277"/>
      <c r="N760" s="278"/>
      <c r="O760" s="278"/>
      <c r="P760" s="278"/>
      <c r="Q760" s="278"/>
      <c r="R760" s="278"/>
      <c r="S760" s="278"/>
      <c r="T760" s="279"/>
      <c r="AT760" s="280" t="s">
        <v>148</v>
      </c>
      <c r="AU760" s="280" t="s">
        <v>84</v>
      </c>
      <c r="AV760" s="14" t="s">
        <v>153</v>
      </c>
      <c r="AW760" s="14" t="s">
        <v>38</v>
      </c>
      <c r="AX760" s="14" t="s">
        <v>82</v>
      </c>
      <c r="AY760" s="280" t="s">
        <v>138</v>
      </c>
    </row>
    <row r="761" s="1" customFormat="1" ht="16.5" customHeight="1">
      <c r="B761" s="47"/>
      <c r="C761" s="294" t="s">
        <v>883</v>
      </c>
      <c r="D761" s="294" t="s">
        <v>484</v>
      </c>
      <c r="E761" s="295" t="s">
        <v>884</v>
      </c>
      <c r="F761" s="296" t="s">
        <v>885</v>
      </c>
      <c r="G761" s="297" t="s">
        <v>453</v>
      </c>
      <c r="H761" s="298">
        <v>250</v>
      </c>
      <c r="I761" s="299"/>
      <c r="J761" s="300">
        <f>ROUND(I761*H761,2)</f>
        <v>0</v>
      </c>
      <c r="K761" s="296" t="s">
        <v>23</v>
      </c>
      <c r="L761" s="301"/>
      <c r="M761" s="302" t="s">
        <v>23</v>
      </c>
      <c r="N761" s="303" t="s">
        <v>46</v>
      </c>
      <c r="O761" s="48"/>
      <c r="P761" s="245">
        <f>O761*H761</f>
        <v>0</v>
      </c>
      <c r="Q761" s="245">
        <v>0.00020000000000000001</v>
      </c>
      <c r="R761" s="245">
        <f>Q761*H761</f>
        <v>0.050000000000000003</v>
      </c>
      <c r="S761" s="245">
        <v>0</v>
      </c>
      <c r="T761" s="246">
        <f>S761*H761</f>
        <v>0</v>
      </c>
      <c r="AR761" s="25" t="s">
        <v>608</v>
      </c>
      <c r="AT761" s="25" t="s">
        <v>484</v>
      </c>
      <c r="AU761" s="25" t="s">
        <v>84</v>
      </c>
      <c r="AY761" s="25" t="s">
        <v>138</v>
      </c>
      <c r="BE761" s="247">
        <f>IF(N761="základní",J761,0)</f>
        <v>0</v>
      </c>
      <c r="BF761" s="247">
        <f>IF(N761="snížená",J761,0)</f>
        <v>0</v>
      </c>
      <c r="BG761" s="247">
        <f>IF(N761="zákl. přenesená",J761,0)</f>
        <v>0</v>
      </c>
      <c r="BH761" s="247">
        <f>IF(N761="sníž. přenesená",J761,0)</f>
        <v>0</v>
      </c>
      <c r="BI761" s="247">
        <f>IF(N761="nulová",J761,0)</f>
        <v>0</v>
      </c>
      <c r="BJ761" s="25" t="s">
        <v>82</v>
      </c>
      <c r="BK761" s="247">
        <f>ROUND(I761*H761,2)</f>
        <v>0</v>
      </c>
      <c r="BL761" s="25" t="s">
        <v>497</v>
      </c>
      <c r="BM761" s="25" t="s">
        <v>886</v>
      </c>
    </row>
    <row r="762" s="1" customFormat="1">
      <c r="B762" s="47"/>
      <c r="C762" s="75"/>
      <c r="D762" s="250" t="s">
        <v>645</v>
      </c>
      <c r="E762" s="75"/>
      <c r="F762" s="281" t="s">
        <v>887</v>
      </c>
      <c r="G762" s="75"/>
      <c r="H762" s="75"/>
      <c r="I762" s="204"/>
      <c r="J762" s="75"/>
      <c r="K762" s="75"/>
      <c r="L762" s="73"/>
      <c r="M762" s="282"/>
      <c r="N762" s="48"/>
      <c r="O762" s="48"/>
      <c r="P762" s="48"/>
      <c r="Q762" s="48"/>
      <c r="R762" s="48"/>
      <c r="S762" s="48"/>
      <c r="T762" s="96"/>
      <c r="AT762" s="25" t="s">
        <v>645</v>
      </c>
      <c r="AU762" s="25" t="s">
        <v>84</v>
      </c>
    </row>
    <row r="763" s="1" customFormat="1" ht="25.5" customHeight="1">
      <c r="B763" s="47"/>
      <c r="C763" s="236" t="s">
        <v>888</v>
      </c>
      <c r="D763" s="236" t="s">
        <v>141</v>
      </c>
      <c r="E763" s="237" t="s">
        <v>889</v>
      </c>
      <c r="F763" s="238" t="s">
        <v>890</v>
      </c>
      <c r="G763" s="239" t="s">
        <v>453</v>
      </c>
      <c r="H763" s="240">
        <v>7</v>
      </c>
      <c r="I763" s="241"/>
      <c r="J763" s="242">
        <f>ROUND(I763*H763,2)</f>
        <v>0</v>
      </c>
      <c r="K763" s="238" t="s">
        <v>145</v>
      </c>
      <c r="L763" s="73"/>
      <c r="M763" s="243" t="s">
        <v>23</v>
      </c>
      <c r="N763" s="244" t="s">
        <v>46</v>
      </c>
      <c r="O763" s="48"/>
      <c r="P763" s="245">
        <f>O763*H763</f>
        <v>0</v>
      </c>
      <c r="Q763" s="245">
        <v>0</v>
      </c>
      <c r="R763" s="245">
        <f>Q763*H763</f>
        <v>0</v>
      </c>
      <c r="S763" s="245">
        <v>0</v>
      </c>
      <c r="T763" s="246">
        <f>S763*H763</f>
        <v>0</v>
      </c>
      <c r="AR763" s="25" t="s">
        <v>497</v>
      </c>
      <c r="AT763" s="25" t="s">
        <v>141</v>
      </c>
      <c r="AU763" s="25" t="s">
        <v>84</v>
      </c>
      <c r="AY763" s="25" t="s">
        <v>138</v>
      </c>
      <c r="BE763" s="247">
        <f>IF(N763="základní",J763,0)</f>
        <v>0</v>
      </c>
      <c r="BF763" s="247">
        <f>IF(N763="snížená",J763,0)</f>
        <v>0</v>
      </c>
      <c r="BG763" s="247">
        <f>IF(N763="zákl. přenesená",J763,0)</f>
        <v>0</v>
      </c>
      <c r="BH763" s="247">
        <f>IF(N763="sníž. přenesená",J763,0)</f>
        <v>0</v>
      </c>
      <c r="BI763" s="247">
        <f>IF(N763="nulová",J763,0)</f>
        <v>0</v>
      </c>
      <c r="BJ763" s="25" t="s">
        <v>82</v>
      </c>
      <c r="BK763" s="247">
        <f>ROUND(I763*H763,2)</f>
        <v>0</v>
      </c>
      <c r="BL763" s="25" t="s">
        <v>497</v>
      </c>
      <c r="BM763" s="25" t="s">
        <v>891</v>
      </c>
    </row>
    <row r="764" s="1" customFormat="1">
      <c r="B764" s="47"/>
      <c r="C764" s="75"/>
      <c r="D764" s="250" t="s">
        <v>157</v>
      </c>
      <c r="E764" s="75"/>
      <c r="F764" s="281" t="s">
        <v>892</v>
      </c>
      <c r="G764" s="75"/>
      <c r="H764" s="75"/>
      <c r="I764" s="204"/>
      <c r="J764" s="75"/>
      <c r="K764" s="75"/>
      <c r="L764" s="73"/>
      <c r="M764" s="282"/>
      <c r="N764" s="48"/>
      <c r="O764" s="48"/>
      <c r="P764" s="48"/>
      <c r="Q764" s="48"/>
      <c r="R764" s="48"/>
      <c r="S764" s="48"/>
      <c r="T764" s="96"/>
      <c r="AT764" s="25" t="s">
        <v>157</v>
      </c>
      <c r="AU764" s="25" t="s">
        <v>84</v>
      </c>
    </row>
    <row r="765" s="12" customFormat="1">
      <c r="B765" s="248"/>
      <c r="C765" s="249"/>
      <c r="D765" s="250" t="s">
        <v>148</v>
      </c>
      <c r="E765" s="251" t="s">
        <v>23</v>
      </c>
      <c r="F765" s="252" t="s">
        <v>893</v>
      </c>
      <c r="G765" s="249"/>
      <c r="H765" s="253">
        <v>1</v>
      </c>
      <c r="I765" s="254"/>
      <c r="J765" s="249"/>
      <c r="K765" s="249"/>
      <c r="L765" s="255"/>
      <c r="M765" s="256"/>
      <c r="N765" s="257"/>
      <c r="O765" s="257"/>
      <c r="P765" s="257"/>
      <c r="Q765" s="257"/>
      <c r="R765" s="257"/>
      <c r="S765" s="257"/>
      <c r="T765" s="258"/>
      <c r="AT765" s="259" t="s">
        <v>148</v>
      </c>
      <c r="AU765" s="259" t="s">
        <v>84</v>
      </c>
      <c r="AV765" s="12" t="s">
        <v>84</v>
      </c>
      <c r="AW765" s="12" t="s">
        <v>38</v>
      </c>
      <c r="AX765" s="12" t="s">
        <v>75</v>
      </c>
      <c r="AY765" s="259" t="s">
        <v>138</v>
      </c>
    </row>
    <row r="766" s="12" customFormat="1">
      <c r="B766" s="248"/>
      <c r="C766" s="249"/>
      <c r="D766" s="250" t="s">
        <v>148</v>
      </c>
      <c r="E766" s="251" t="s">
        <v>23</v>
      </c>
      <c r="F766" s="252" t="s">
        <v>894</v>
      </c>
      <c r="G766" s="249"/>
      <c r="H766" s="253">
        <v>1</v>
      </c>
      <c r="I766" s="254"/>
      <c r="J766" s="249"/>
      <c r="K766" s="249"/>
      <c r="L766" s="255"/>
      <c r="M766" s="256"/>
      <c r="N766" s="257"/>
      <c r="O766" s="257"/>
      <c r="P766" s="257"/>
      <c r="Q766" s="257"/>
      <c r="R766" s="257"/>
      <c r="S766" s="257"/>
      <c r="T766" s="258"/>
      <c r="AT766" s="259" t="s">
        <v>148</v>
      </c>
      <c r="AU766" s="259" t="s">
        <v>84</v>
      </c>
      <c r="AV766" s="12" t="s">
        <v>84</v>
      </c>
      <c r="AW766" s="12" t="s">
        <v>38</v>
      </c>
      <c r="AX766" s="12" t="s">
        <v>75</v>
      </c>
      <c r="AY766" s="259" t="s">
        <v>138</v>
      </c>
    </row>
    <row r="767" s="12" customFormat="1">
      <c r="B767" s="248"/>
      <c r="C767" s="249"/>
      <c r="D767" s="250" t="s">
        <v>148</v>
      </c>
      <c r="E767" s="251" t="s">
        <v>23</v>
      </c>
      <c r="F767" s="252" t="s">
        <v>895</v>
      </c>
      <c r="G767" s="249"/>
      <c r="H767" s="253">
        <v>5</v>
      </c>
      <c r="I767" s="254"/>
      <c r="J767" s="249"/>
      <c r="K767" s="249"/>
      <c r="L767" s="255"/>
      <c r="M767" s="256"/>
      <c r="N767" s="257"/>
      <c r="O767" s="257"/>
      <c r="P767" s="257"/>
      <c r="Q767" s="257"/>
      <c r="R767" s="257"/>
      <c r="S767" s="257"/>
      <c r="T767" s="258"/>
      <c r="AT767" s="259" t="s">
        <v>148</v>
      </c>
      <c r="AU767" s="259" t="s">
        <v>84</v>
      </c>
      <c r="AV767" s="12" t="s">
        <v>84</v>
      </c>
      <c r="AW767" s="12" t="s">
        <v>38</v>
      </c>
      <c r="AX767" s="12" t="s">
        <v>75</v>
      </c>
      <c r="AY767" s="259" t="s">
        <v>138</v>
      </c>
    </row>
    <row r="768" s="14" customFormat="1">
      <c r="B768" s="270"/>
      <c r="C768" s="271"/>
      <c r="D768" s="250" t="s">
        <v>148</v>
      </c>
      <c r="E768" s="272" t="s">
        <v>23</v>
      </c>
      <c r="F768" s="273" t="s">
        <v>152</v>
      </c>
      <c r="G768" s="271"/>
      <c r="H768" s="274">
        <v>7</v>
      </c>
      <c r="I768" s="275"/>
      <c r="J768" s="271"/>
      <c r="K768" s="271"/>
      <c r="L768" s="276"/>
      <c r="M768" s="277"/>
      <c r="N768" s="278"/>
      <c r="O768" s="278"/>
      <c r="P768" s="278"/>
      <c r="Q768" s="278"/>
      <c r="R768" s="278"/>
      <c r="S768" s="278"/>
      <c r="T768" s="279"/>
      <c r="AT768" s="280" t="s">
        <v>148</v>
      </c>
      <c r="AU768" s="280" t="s">
        <v>84</v>
      </c>
      <c r="AV768" s="14" t="s">
        <v>153</v>
      </c>
      <c r="AW768" s="14" t="s">
        <v>38</v>
      </c>
      <c r="AX768" s="14" t="s">
        <v>82</v>
      </c>
      <c r="AY768" s="280" t="s">
        <v>138</v>
      </c>
    </row>
    <row r="769" s="1" customFormat="1" ht="16.5" customHeight="1">
      <c r="B769" s="47"/>
      <c r="C769" s="294" t="s">
        <v>896</v>
      </c>
      <c r="D769" s="294" t="s">
        <v>484</v>
      </c>
      <c r="E769" s="295" t="s">
        <v>897</v>
      </c>
      <c r="F769" s="296" t="s">
        <v>898</v>
      </c>
      <c r="G769" s="297" t="s">
        <v>438</v>
      </c>
      <c r="H769" s="298">
        <v>11.9</v>
      </c>
      <c r="I769" s="299"/>
      <c r="J769" s="300">
        <f>ROUND(I769*H769,2)</f>
        <v>0</v>
      </c>
      <c r="K769" s="296" t="s">
        <v>23</v>
      </c>
      <c r="L769" s="301"/>
      <c r="M769" s="302" t="s">
        <v>23</v>
      </c>
      <c r="N769" s="303" t="s">
        <v>46</v>
      </c>
      <c r="O769" s="48"/>
      <c r="P769" s="245">
        <f>O769*H769</f>
        <v>0</v>
      </c>
      <c r="Q769" s="245">
        <v>0.0030000000000000001</v>
      </c>
      <c r="R769" s="245">
        <f>Q769*H769</f>
        <v>0.035700000000000003</v>
      </c>
      <c r="S769" s="245">
        <v>0</v>
      </c>
      <c r="T769" s="246">
        <f>S769*H769</f>
        <v>0</v>
      </c>
      <c r="AR769" s="25" t="s">
        <v>608</v>
      </c>
      <c r="AT769" s="25" t="s">
        <v>484</v>
      </c>
      <c r="AU769" s="25" t="s">
        <v>84</v>
      </c>
      <c r="AY769" s="25" t="s">
        <v>138</v>
      </c>
      <c r="BE769" s="247">
        <f>IF(N769="základní",J769,0)</f>
        <v>0</v>
      </c>
      <c r="BF769" s="247">
        <f>IF(N769="snížená",J769,0)</f>
        <v>0</v>
      </c>
      <c r="BG769" s="247">
        <f>IF(N769="zákl. přenesená",J769,0)</f>
        <v>0</v>
      </c>
      <c r="BH769" s="247">
        <f>IF(N769="sníž. přenesená",J769,0)</f>
        <v>0</v>
      </c>
      <c r="BI769" s="247">
        <f>IF(N769="nulová",J769,0)</f>
        <v>0</v>
      </c>
      <c r="BJ769" s="25" t="s">
        <v>82</v>
      </c>
      <c r="BK769" s="247">
        <f>ROUND(I769*H769,2)</f>
        <v>0</v>
      </c>
      <c r="BL769" s="25" t="s">
        <v>497</v>
      </c>
      <c r="BM769" s="25" t="s">
        <v>899</v>
      </c>
    </row>
    <row r="770" s="1" customFormat="1">
      <c r="B770" s="47"/>
      <c r="C770" s="75"/>
      <c r="D770" s="250" t="s">
        <v>645</v>
      </c>
      <c r="E770" s="75"/>
      <c r="F770" s="281" t="s">
        <v>900</v>
      </c>
      <c r="G770" s="75"/>
      <c r="H770" s="75"/>
      <c r="I770" s="204"/>
      <c r="J770" s="75"/>
      <c r="K770" s="75"/>
      <c r="L770" s="73"/>
      <c r="M770" s="282"/>
      <c r="N770" s="48"/>
      <c r="O770" s="48"/>
      <c r="P770" s="48"/>
      <c r="Q770" s="48"/>
      <c r="R770" s="48"/>
      <c r="S770" s="48"/>
      <c r="T770" s="96"/>
      <c r="AT770" s="25" t="s">
        <v>645</v>
      </c>
      <c r="AU770" s="25" t="s">
        <v>84</v>
      </c>
    </row>
    <row r="771" s="12" customFormat="1">
      <c r="B771" s="248"/>
      <c r="C771" s="249"/>
      <c r="D771" s="250" t="s">
        <v>148</v>
      </c>
      <c r="E771" s="251" t="s">
        <v>23</v>
      </c>
      <c r="F771" s="252" t="s">
        <v>901</v>
      </c>
      <c r="G771" s="249"/>
      <c r="H771" s="253">
        <v>1.6499999999999999</v>
      </c>
      <c r="I771" s="254"/>
      <c r="J771" s="249"/>
      <c r="K771" s="249"/>
      <c r="L771" s="255"/>
      <c r="M771" s="256"/>
      <c r="N771" s="257"/>
      <c r="O771" s="257"/>
      <c r="P771" s="257"/>
      <c r="Q771" s="257"/>
      <c r="R771" s="257"/>
      <c r="S771" s="257"/>
      <c r="T771" s="258"/>
      <c r="AT771" s="259" t="s">
        <v>148</v>
      </c>
      <c r="AU771" s="259" t="s">
        <v>84</v>
      </c>
      <c r="AV771" s="12" t="s">
        <v>84</v>
      </c>
      <c r="AW771" s="12" t="s">
        <v>38</v>
      </c>
      <c r="AX771" s="12" t="s">
        <v>75</v>
      </c>
      <c r="AY771" s="259" t="s">
        <v>138</v>
      </c>
    </row>
    <row r="772" s="12" customFormat="1">
      <c r="B772" s="248"/>
      <c r="C772" s="249"/>
      <c r="D772" s="250" t="s">
        <v>148</v>
      </c>
      <c r="E772" s="251" t="s">
        <v>23</v>
      </c>
      <c r="F772" s="252" t="s">
        <v>902</v>
      </c>
      <c r="G772" s="249"/>
      <c r="H772" s="253">
        <v>2</v>
      </c>
      <c r="I772" s="254"/>
      <c r="J772" s="249"/>
      <c r="K772" s="249"/>
      <c r="L772" s="255"/>
      <c r="M772" s="256"/>
      <c r="N772" s="257"/>
      <c r="O772" s="257"/>
      <c r="P772" s="257"/>
      <c r="Q772" s="257"/>
      <c r="R772" s="257"/>
      <c r="S772" s="257"/>
      <c r="T772" s="258"/>
      <c r="AT772" s="259" t="s">
        <v>148</v>
      </c>
      <c r="AU772" s="259" t="s">
        <v>84</v>
      </c>
      <c r="AV772" s="12" t="s">
        <v>84</v>
      </c>
      <c r="AW772" s="12" t="s">
        <v>38</v>
      </c>
      <c r="AX772" s="12" t="s">
        <v>75</v>
      </c>
      <c r="AY772" s="259" t="s">
        <v>138</v>
      </c>
    </row>
    <row r="773" s="12" customFormat="1">
      <c r="B773" s="248"/>
      <c r="C773" s="249"/>
      <c r="D773" s="250" t="s">
        <v>148</v>
      </c>
      <c r="E773" s="251" t="s">
        <v>23</v>
      </c>
      <c r="F773" s="252" t="s">
        <v>903</v>
      </c>
      <c r="G773" s="249"/>
      <c r="H773" s="253">
        <v>8.25</v>
      </c>
      <c r="I773" s="254"/>
      <c r="J773" s="249"/>
      <c r="K773" s="249"/>
      <c r="L773" s="255"/>
      <c r="M773" s="256"/>
      <c r="N773" s="257"/>
      <c r="O773" s="257"/>
      <c r="P773" s="257"/>
      <c r="Q773" s="257"/>
      <c r="R773" s="257"/>
      <c r="S773" s="257"/>
      <c r="T773" s="258"/>
      <c r="AT773" s="259" t="s">
        <v>148</v>
      </c>
      <c r="AU773" s="259" t="s">
        <v>84</v>
      </c>
      <c r="AV773" s="12" t="s">
        <v>84</v>
      </c>
      <c r="AW773" s="12" t="s">
        <v>38</v>
      </c>
      <c r="AX773" s="12" t="s">
        <v>75</v>
      </c>
      <c r="AY773" s="259" t="s">
        <v>138</v>
      </c>
    </row>
    <row r="774" s="14" customFormat="1">
      <c r="B774" s="270"/>
      <c r="C774" s="271"/>
      <c r="D774" s="250" t="s">
        <v>148</v>
      </c>
      <c r="E774" s="272" t="s">
        <v>23</v>
      </c>
      <c r="F774" s="273" t="s">
        <v>152</v>
      </c>
      <c r="G774" s="271"/>
      <c r="H774" s="274">
        <v>11.9</v>
      </c>
      <c r="I774" s="275"/>
      <c r="J774" s="271"/>
      <c r="K774" s="271"/>
      <c r="L774" s="276"/>
      <c r="M774" s="277"/>
      <c r="N774" s="278"/>
      <c r="O774" s="278"/>
      <c r="P774" s="278"/>
      <c r="Q774" s="278"/>
      <c r="R774" s="278"/>
      <c r="S774" s="278"/>
      <c r="T774" s="279"/>
      <c r="AT774" s="280" t="s">
        <v>148</v>
      </c>
      <c r="AU774" s="280" t="s">
        <v>84</v>
      </c>
      <c r="AV774" s="14" t="s">
        <v>153</v>
      </c>
      <c r="AW774" s="14" t="s">
        <v>38</v>
      </c>
      <c r="AX774" s="14" t="s">
        <v>82</v>
      </c>
      <c r="AY774" s="280" t="s">
        <v>138</v>
      </c>
    </row>
    <row r="775" s="1" customFormat="1" ht="16.5" customHeight="1">
      <c r="B775" s="47"/>
      <c r="C775" s="294" t="s">
        <v>904</v>
      </c>
      <c r="D775" s="294" t="s">
        <v>484</v>
      </c>
      <c r="E775" s="295" t="s">
        <v>905</v>
      </c>
      <c r="F775" s="296" t="s">
        <v>906</v>
      </c>
      <c r="G775" s="297" t="s">
        <v>453</v>
      </c>
      <c r="H775" s="298">
        <v>14</v>
      </c>
      <c r="I775" s="299"/>
      <c r="J775" s="300">
        <f>ROUND(I775*H775,2)</f>
        <v>0</v>
      </c>
      <c r="K775" s="296" t="s">
        <v>145</v>
      </c>
      <c r="L775" s="301"/>
      <c r="M775" s="302" t="s">
        <v>23</v>
      </c>
      <c r="N775" s="303" t="s">
        <v>46</v>
      </c>
      <c r="O775" s="48"/>
      <c r="P775" s="245">
        <f>O775*H775</f>
        <v>0</v>
      </c>
      <c r="Q775" s="245">
        <v>6.0000000000000002E-05</v>
      </c>
      <c r="R775" s="245">
        <f>Q775*H775</f>
        <v>0.00084000000000000003</v>
      </c>
      <c r="S775" s="245">
        <v>0</v>
      </c>
      <c r="T775" s="246">
        <f>S775*H775</f>
        <v>0</v>
      </c>
      <c r="AR775" s="25" t="s">
        <v>608</v>
      </c>
      <c r="AT775" s="25" t="s">
        <v>484</v>
      </c>
      <c r="AU775" s="25" t="s">
        <v>84</v>
      </c>
      <c r="AY775" s="25" t="s">
        <v>138</v>
      </c>
      <c r="BE775" s="247">
        <f>IF(N775="základní",J775,0)</f>
        <v>0</v>
      </c>
      <c r="BF775" s="247">
        <f>IF(N775="snížená",J775,0)</f>
        <v>0</v>
      </c>
      <c r="BG775" s="247">
        <f>IF(N775="zákl. přenesená",J775,0)</f>
        <v>0</v>
      </c>
      <c r="BH775" s="247">
        <f>IF(N775="sníž. přenesená",J775,0)</f>
        <v>0</v>
      </c>
      <c r="BI775" s="247">
        <f>IF(N775="nulová",J775,0)</f>
        <v>0</v>
      </c>
      <c r="BJ775" s="25" t="s">
        <v>82</v>
      </c>
      <c r="BK775" s="247">
        <f>ROUND(I775*H775,2)</f>
        <v>0</v>
      </c>
      <c r="BL775" s="25" t="s">
        <v>497</v>
      </c>
      <c r="BM775" s="25" t="s">
        <v>907</v>
      </c>
    </row>
    <row r="776" s="12" customFormat="1">
      <c r="B776" s="248"/>
      <c r="C776" s="249"/>
      <c r="D776" s="250" t="s">
        <v>148</v>
      </c>
      <c r="E776" s="251" t="s">
        <v>23</v>
      </c>
      <c r="F776" s="252" t="s">
        <v>908</v>
      </c>
      <c r="G776" s="249"/>
      <c r="H776" s="253">
        <v>2</v>
      </c>
      <c r="I776" s="254"/>
      <c r="J776" s="249"/>
      <c r="K776" s="249"/>
      <c r="L776" s="255"/>
      <c r="M776" s="256"/>
      <c r="N776" s="257"/>
      <c r="O776" s="257"/>
      <c r="P776" s="257"/>
      <c r="Q776" s="257"/>
      <c r="R776" s="257"/>
      <c r="S776" s="257"/>
      <c r="T776" s="258"/>
      <c r="AT776" s="259" t="s">
        <v>148</v>
      </c>
      <c r="AU776" s="259" t="s">
        <v>84</v>
      </c>
      <c r="AV776" s="12" t="s">
        <v>84</v>
      </c>
      <c r="AW776" s="12" t="s">
        <v>38</v>
      </c>
      <c r="AX776" s="12" t="s">
        <v>75</v>
      </c>
      <c r="AY776" s="259" t="s">
        <v>138</v>
      </c>
    </row>
    <row r="777" s="12" customFormat="1">
      <c r="B777" s="248"/>
      <c r="C777" s="249"/>
      <c r="D777" s="250" t="s">
        <v>148</v>
      </c>
      <c r="E777" s="251" t="s">
        <v>23</v>
      </c>
      <c r="F777" s="252" t="s">
        <v>909</v>
      </c>
      <c r="G777" s="249"/>
      <c r="H777" s="253">
        <v>2</v>
      </c>
      <c r="I777" s="254"/>
      <c r="J777" s="249"/>
      <c r="K777" s="249"/>
      <c r="L777" s="255"/>
      <c r="M777" s="256"/>
      <c r="N777" s="257"/>
      <c r="O777" s="257"/>
      <c r="P777" s="257"/>
      <c r="Q777" s="257"/>
      <c r="R777" s="257"/>
      <c r="S777" s="257"/>
      <c r="T777" s="258"/>
      <c r="AT777" s="259" t="s">
        <v>148</v>
      </c>
      <c r="AU777" s="259" t="s">
        <v>84</v>
      </c>
      <c r="AV777" s="12" t="s">
        <v>84</v>
      </c>
      <c r="AW777" s="12" t="s">
        <v>38</v>
      </c>
      <c r="AX777" s="12" t="s">
        <v>75</v>
      </c>
      <c r="AY777" s="259" t="s">
        <v>138</v>
      </c>
    </row>
    <row r="778" s="12" customFormat="1">
      <c r="B778" s="248"/>
      <c r="C778" s="249"/>
      <c r="D778" s="250" t="s">
        <v>148</v>
      </c>
      <c r="E778" s="251" t="s">
        <v>23</v>
      </c>
      <c r="F778" s="252" t="s">
        <v>910</v>
      </c>
      <c r="G778" s="249"/>
      <c r="H778" s="253">
        <v>10</v>
      </c>
      <c r="I778" s="254"/>
      <c r="J778" s="249"/>
      <c r="K778" s="249"/>
      <c r="L778" s="255"/>
      <c r="M778" s="256"/>
      <c r="N778" s="257"/>
      <c r="O778" s="257"/>
      <c r="P778" s="257"/>
      <c r="Q778" s="257"/>
      <c r="R778" s="257"/>
      <c r="S778" s="257"/>
      <c r="T778" s="258"/>
      <c r="AT778" s="259" t="s">
        <v>148</v>
      </c>
      <c r="AU778" s="259" t="s">
        <v>84</v>
      </c>
      <c r="AV778" s="12" t="s">
        <v>84</v>
      </c>
      <c r="AW778" s="12" t="s">
        <v>38</v>
      </c>
      <c r="AX778" s="12" t="s">
        <v>75</v>
      </c>
      <c r="AY778" s="259" t="s">
        <v>138</v>
      </c>
    </row>
    <row r="779" s="14" customFormat="1">
      <c r="B779" s="270"/>
      <c r="C779" s="271"/>
      <c r="D779" s="250" t="s">
        <v>148</v>
      </c>
      <c r="E779" s="272" t="s">
        <v>23</v>
      </c>
      <c r="F779" s="273" t="s">
        <v>152</v>
      </c>
      <c r="G779" s="271"/>
      <c r="H779" s="274">
        <v>14</v>
      </c>
      <c r="I779" s="275"/>
      <c r="J779" s="271"/>
      <c r="K779" s="271"/>
      <c r="L779" s="276"/>
      <c r="M779" s="277"/>
      <c r="N779" s="278"/>
      <c r="O779" s="278"/>
      <c r="P779" s="278"/>
      <c r="Q779" s="278"/>
      <c r="R779" s="278"/>
      <c r="S779" s="278"/>
      <c r="T779" s="279"/>
      <c r="AT779" s="280" t="s">
        <v>148</v>
      </c>
      <c r="AU779" s="280" t="s">
        <v>84</v>
      </c>
      <c r="AV779" s="14" t="s">
        <v>153</v>
      </c>
      <c r="AW779" s="14" t="s">
        <v>38</v>
      </c>
      <c r="AX779" s="14" t="s">
        <v>82</v>
      </c>
      <c r="AY779" s="280" t="s">
        <v>138</v>
      </c>
    </row>
    <row r="780" s="1" customFormat="1" ht="25.5" customHeight="1">
      <c r="B780" s="47"/>
      <c r="C780" s="236" t="s">
        <v>911</v>
      </c>
      <c r="D780" s="236" t="s">
        <v>141</v>
      </c>
      <c r="E780" s="237" t="s">
        <v>912</v>
      </c>
      <c r="F780" s="238" t="s">
        <v>913</v>
      </c>
      <c r="G780" s="239" t="s">
        <v>453</v>
      </c>
      <c r="H780" s="240">
        <v>143</v>
      </c>
      <c r="I780" s="241"/>
      <c r="J780" s="242">
        <f>ROUND(I780*H780,2)</f>
        <v>0</v>
      </c>
      <c r="K780" s="238" t="s">
        <v>145</v>
      </c>
      <c r="L780" s="73"/>
      <c r="M780" s="243" t="s">
        <v>23</v>
      </c>
      <c r="N780" s="244" t="s">
        <v>46</v>
      </c>
      <c r="O780" s="48"/>
      <c r="P780" s="245">
        <f>O780*H780</f>
        <v>0</v>
      </c>
      <c r="Q780" s="245">
        <v>0</v>
      </c>
      <c r="R780" s="245">
        <f>Q780*H780</f>
        <v>0</v>
      </c>
      <c r="S780" s="245">
        <v>0</v>
      </c>
      <c r="T780" s="246">
        <f>S780*H780</f>
        <v>0</v>
      </c>
      <c r="AR780" s="25" t="s">
        <v>497</v>
      </c>
      <c r="AT780" s="25" t="s">
        <v>141</v>
      </c>
      <c r="AU780" s="25" t="s">
        <v>84</v>
      </c>
      <c r="AY780" s="25" t="s">
        <v>138</v>
      </c>
      <c r="BE780" s="247">
        <f>IF(N780="základní",J780,0)</f>
        <v>0</v>
      </c>
      <c r="BF780" s="247">
        <f>IF(N780="snížená",J780,0)</f>
        <v>0</v>
      </c>
      <c r="BG780" s="247">
        <f>IF(N780="zákl. přenesená",J780,0)</f>
        <v>0</v>
      </c>
      <c r="BH780" s="247">
        <f>IF(N780="sníž. přenesená",J780,0)</f>
        <v>0</v>
      </c>
      <c r="BI780" s="247">
        <f>IF(N780="nulová",J780,0)</f>
        <v>0</v>
      </c>
      <c r="BJ780" s="25" t="s">
        <v>82</v>
      </c>
      <c r="BK780" s="247">
        <f>ROUND(I780*H780,2)</f>
        <v>0</v>
      </c>
      <c r="BL780" s="25" t="s">
        <v>497</v>
      </c>
      <c r="BM780" s="25" t="s">
        <v>914</v>
      </c>
    </row>
    <row r="781" s="1" customFormat="1">
      <c r="B781" s="47"/>
      <c r="C781" s="75"/>
      <c r="D781" s="250" t="s">
        <v>157</v>
      </c>
      <c r="E781" s="75"/>
      <c r="F781" s="281" t="s">
        <v>892</v>
      </c>
      <c r="G781" s="75"/>
      <c r="H781" s="75"/>
      <c r="I781" s="204"/>
      <c r="J781" s="75"/>
      <c r="K781" s="75"/>
      <c r="L781" s="73"/>
      <c r="M781" s="282"/>
      <c r="N781" s="48"/>
      <c r="O781" s="48"/>
      <c r="P781" s="48"/>
      <c r="Q781" s="48"/>
      <c r="R781" s="48"/>
      <c r="S781" s="48"/>
      <c r="T781" s="96"/>
      <c r="AT781" s="25" t="s">
        <v>157</v>
      </c>
      <c r="AU781" s="25" t="s">
        <v>84</v>
      </c>
    </row>
    <row r="782" s="12" customFormat="1">
      <c r="B782" s="248"/>
      <c r="C782" s="249"/>
      <c r="D782" s="250" t="s">
        <v>148</v>
      </c>
      <c r="E782" s="251" t="s">
        <v>23</v>
      </c>
      <c r="F782" s="252" t="s">
        <v>915</v>
      </c>
      <c r="G782" s="249"/>
      <c r="H782" s="253">
        <v>119</v>
      </c>
      <c r="I782" s="254"/>
      <c r="J782" s="249"/>
      <c r="K782" s="249"/>
      <c r="L782" s="255"/>
      <c r="M782" s="256"/>
      <c r="N782" s="257"/>
      <c r="O782" s="257"/>
      <c r="P782" s="257"/>
      <c r="Q782" s="257"/>
      <c r="R782" s="257"/>
      <c r="S782" s="257"/>
      <c r="T782" s="258"/>
      <c r="AT782" s="259" t="s">
        <v>148</v>
      </c>
      <c r="AU782" s="259" t="s">
        <v>84</v>
      </c>
      <c r="AV782" s="12" t="s">
        <v>84</v>
      </c>
      <c r="AW782" s="12" t="s">
        <v>38</v>
      </c>
      <c r="AX782" s="12" t="s">
        <v>75</v>
      </c>
      <c r="AY782" s="259" t="s">
        <v>138</v>
      </c>
    </row>
    <row r="783" s="12" customFormat="1">
      <c r="B783" s="248"/>
      <c r="C783" s="249"/>
      <c r="D783" s="250" t="s">
        <v>148</v>
      </c>
      <c r="E783" s="251" t="s">
        <v>23</v>
      </c>
      <c r="F783" s="252" t="s">
        <v>916</v>
      </c>
      <c r="G783" s="249"/>
      <c r="H783" s="253">
        <v>4</v>
      </c>
      <c r="I783" s="254"/>
      <c r="J783" s="249"/>
      <c r="K783" s="249"/>
      <c r="L783" s="255"/>
      <c r="M783" s="256"/>
      <c r="N783" s="257"/>
      <c r="O783" s="257"/>
      <c r="P783" s="257"/>
      <c r="Q783" s="257"/>
      <c r="R783" s="257"/>
      <c r="S783" s="257"/>
      <c r="T783" s="258"/>
      <c r="AT783" s="259" t="s">
        <v>148</v>
      </c>
      <c r="AU783" s="259" t="s">
        <v>84</v>
      </c>
      <c r="AV783" s="12" t="s">
        <v>84</v>
      </c>
      <c r="AW783" s="12" t="s">
        <v>38</v>
      </c>
      <c r="AX783" s="12" t="s">
        <v>75</v>
      </c>
      <c r="AY783" s="259" t="s">
        <v>138</v>
      </c>
    </row>
    <row r="784" s="12" customFormat="1">
      <c r="B784" s="248"/>
      <c r="C784" s="249"/>
      <c r="D784" s="250" t="s">
        <v>148</v>
      </c>
      <c r="E784" s="251" t="s">
        <v>23</v>
      </c>
      <c r="F784" s="252" t="s">
        <v>917</v>
      </c>
      <c r="G784" s="249"/>
      <c r="H784" s="253">
        <v>1</v>
      </c>
      <c r="I784" s="254"/>
      <c r="J784" s="249"/>
      <c r="K784" s="249"/>
      <c r="L784" s="255"/>
      <c r="M784" s="256"/>
      <c r="N784" s="257"/>
      <c r="O784" s="257"/>
      <c r="P784" s="257"/>
      <c r="Q784" s="257"/>
      <c r="R784" s="257"/>
      <c r="S784" s="257"/>
      <c r="T784" s="258"/>
      <c r="AT784" s="259" t="s">
        <v>148</v>
      </c>
      <c r="AU784" s="259" t="s">
        <v>84</v>
      </c>
      <c r="AV784" s="12" t="s">
        <v>84</v>
      </c>
      <c r="AW784" s="12" t="s">
        <v>38</v>
      </c>
      <c r="AX784" s="12" t="s">
        <v>75</v>
      </c>
      <c r="AY784" s="259" t="s">
        <v>138</v>
      </c>
    </row>
    <row r="785" s="12" customFormat="1">
      <c r="B785" s="248"/>
      <c r="C785" s="249"/>
      <c r="D785" s="250" t="s">
        <v>148</v>
      </c>
      <c r="E785" s="251" t="s">
        <v>23</v>
      </c>
      <c r="F785" s="252" t="s">
        <v>918</v>
      </c>
      <c r="G785" s="249"/>
      <c r="H785" s="253">
        <v>1</v>
      </c>
      <c r="I785" s="254"/>
      <c r="J785" s="249"/>
      <c r="K785" s="249"/>
      <c r="L785" s="255"/>
      <c r="M785" s="256"/>
      <c r="N785" s="257"/>
      <c r="O785" s="257"/>
      <c r="P785" s="257"/>
      <c r="Q785" s="257"/>
      <c r="R785" s="257"/>
      <c r="S785" s="257"/>
      <c r="T785" s="258"/>
      <c r="AT785" s="259" t="s">
        <v>148</v>
      </c>
      <c r="AU785" s="259" t="s">
        <v>84</v>
      </c>
      <c r="AV785" s="12" t="s">
        <v>84</v>
      </c>
      <c r="AW785" s="12" t="s">
        <v>38</v>
      </c>
      <c r="AX785" s="12" t="s">
        <v>75</v>
      </c>
      <c r="AY785" s="259" t="s">
        <v>138</v>
      </c>
    </row>
    <row r="786" s="12" customFormat="1">
      <c r="B786" s="248"/>
      <c r="C786" s="249"/>
      <c r="D786" s="250" t="s">
        <v>148</v>
      </c>
      <c r="E786" s="251" t="s">
        <v>23</v>
      </c>
      <c r="F786" s="252" t="s">
        <v>919</v>
      </c>
      <c r="G786" s="249"/>
      <c r="H786" s="253">
        <v>3</v>
      </c>
      <c r="I786" s="254"/>
      <c r="J786" s="249"/>
      <c r="K786" s="249"/>
      <c r="L786" s="255"/>
      <c r="M786" s="256"/>
      <c r="N786" s="257"/>
      <c r="O786" s="257"/>
      <c r="P786" s="257"/>
      <c r="Q786" s="257"/>
      <c r="R786" s="257"/>
      <c r="S786" s="257"/>
      <c r="T786" s="258"/>
      <c r="AT786" s="259" t="s">
        <v>148</v>
      </c>
      <c r="AU786" s="259" t="s">
        <v>84</v>
      </c>
      <c r="AV786" s="12" t="s">
        <v>84</v>
      </c>
      <c r="AW786" s="12" t="s">
        <v>38</v>
      </c>
      <c r="AX786" s="12" t="s">
        <v>75</v>
      </c>
      <c r="AY786" s="259" t="s">
        <v>138</v>
      </c>
    </row>
    <row r="787" s="12" customFormat="1">
      <c r="B787" s="248"/>
      <c r="C787" s="249"/>
      <c r="D787" s="250" t="s">
        <v>148</v>
      </c>
      <c r="E787" s="251" t="s">
        <v>23</v>
      </c>
      <c r="F787" s="252" t="s">
        <v>920</v>
      </c>
      <c r="G787" s="249"/>
      <c r="H787" s="253">
        <v>1</v>
      </c>
      <c r="I787" s="254"/>
      <c r="J787" s="249"/>
      <c r="K787" s="249"/>
      <c r="L787" s="255"/>
      <c r="M787" s="256"/>
      <c r="N787" s="257"/>
      <c r="O787" s="257"/>
      <c r="P787" s="257"/>
      <c r="Q787" s="257"/>
      <c r="R787" s="257"/>
      <c r="S787" s="257"/>
      <c r="T787" s="258"/>
      <c r="AT787" s="259" t="s">
        <v>148</v>
      </c>
      <c r="AU787" s="259" t="s">
        <v>84</v>
      </c>
      <c r="AV787" s="12" t="s">
        <v>84</v>
      </c>
      <c r="AW787" s="12" t="s">
        <v>38</v>
      </c>
      <c r="AX787" s="12" t="s">
        <v>75</v>
      </c>
      <c r="AY787" s="259" t="s">
        <v>138</v>
      </c>
    </row>
    <row r="788" s="12" customFormat="1">
      <c r="B788" s="248"/>
      <c r="C788" s="249"/>
      <c r="D788" s="250" t="s">
        <v>148</v>
      </c>
      <c r="E788" s="251" t="s">
        <v>23</v>
      </c>
      <c r="F788" s="252" t="s">
        <v>921</v>
      </c>
      <c r="G788" s="249"/>
      <c r="H788" s="253">
        <v>3</v>
      </c>
      <c r="I788" s="254"/>
      <c r="J788" s="249"/>
      <c r="K788" s="249"/>
      <c r="L788" s="255"/>
      <c r="M788" s="256"/>
      <c r="N788" s="257"/>
      <c r="O788" s="257"/>
      <c r="P788" s="257"/>
      <c r="Q788" s="257"/>
      <c r="R788" s="257"/>
      <c r="S788" s="257"/>
      <c r="T788" s="258"/>
      <c r="AT788" s="259" t="s">
        <v>148</v>
      </c>
      <c r="AU788" s="259" t="s">
        <v>84</v>
      </c>
      <c r="AV788" s="12" t="s">
        <v>84</v>
      </c>
      <c r="AW788" s="12" t="s">
        <v>38</v>
      </c>
      <c r="AX788" s="12" t="s">
        <v>75</v>
      </c>
      <c r="AY788" s="259" t="s">
        <v>138</v>
      </c>
    </row>
    <row r="789" s="12" customFormat="1">
      <c r="B789" s="248"/>
      <c r="C789" s="249"/>
      <c r="D789" s="250" t="s">
        <v>148</v>
      </c>
      <c r="E789" s="251" t="s">
        <v>23</v>
      </c>
      <c r="F789" s="252" t="s">
        <v>922</v>
      </c>
      <c r="G789" s="249"/>
      <c r="H789" s="253">
        <v>1</v>
      </c>
      <c r="I789" s="254"/>
      <c r="J789" s="249"/>
      <c r="K789" s="249"/>
      <c r="L789" s="255"/>
      <c r="M789" s="256"/>
      <c r="N789" s="257"/>
      <c r="O789" s="257"/>
      <c r="P789" s="257"/>
      <c r="Q789" s="257"/>
      <c r="R789" s="257"/>
      <c r="S789" s="257"/>
      <c r="T789" s="258"/>
      <c r="AT789" s="259" t="s">
        <v>148</v>
      </c>
      <c r="AU789" s="259" t="s">
        <v>84</v>
      </c>
      <c r="AV789" s="12" t="s">
        <v>84</v>
      </c>
      <c r="AW789" s="12" t="s">
        <v>38</v>
      </c>
      <c r="AX789" s="12" t="s">
        <v>75</v>
      </c>
      <c r="AY789" s="259" t="s">
        <v>138</v>
      </c>
    </row>
    <row r="790" s="12" customFormat="1">
      <c r="B790" s="248"/>
      <c r="C790" s="249"/>
      <c r="D790" s="250" t="s">
        <v>148</v>
      </c>
      <c r="E790" s="251" t="s">
        <v>23</v>
      </c>
      <c r="F790" s="252" t="s">
        <v>923</v>
      </c>
      <c r="G790" s="249"/>
      <c r="H790" s="253">
        <v>1</v>
      </c>
      <c r="I790" s="254"/>
      <c r="J790" s="249"/>
      <c r="K790" s="249"/>
      <c r="L790" s="255"/>
      <c r="M790" s="256"/>
      <c r="N790" s="257"/>
      <c r="O790" s="257"/>
      <c r="P790" s="257"/>
      <c r="Q790" s="257"/>
      <c r="R790" s="257"/>
      <c r="S790" s="257"/>
      <c r="T790" s="258"/>
      <c r="AT790" s="259" t="s">
        <v>148</v>
      </c>
      <c r="AU790" s="259" t="s">
        <v>84</v>
      </c>
      <c r="AV790" s="12" t="s">
        <v>84</v>
      </c>
      <c r="AW790" s="12" t="s">
        <v>38</v>
      </c>
      <c r="AX790" s="12" t="s">
        <v>75</v>
      </c>
      <c r="AY790" s="259" t="s">
        <v>138</v>
      </c>
    </row>
    <row r="791" s="12" customFormat="1">
      <c r="B791" s="248"/>
      <c r="C791" s="249"/>
      <c r="D791" s="250" t="s">
        <v>148</v>
      </c>
      <c r="E791" s="251" t="s">
        <v>23</v>
      </c>
      <c r="F791" s="252" t="s">
        <v>924</v>
      </c>
      <c r="G791" s="249"/>
      <c r="H791" s="253">
        <v>9</v>
      </c>
      <c r="I791" s="254"/>
      <c r="J791" s="249"/>
      <c r="K791" s="249"/>
      <c r="L791" s="255"/>
      <c r="M791" s="256"/>
      <c r="N791" s="257"/>
      <c r="O791" s="257"/>
      <c r="P791" s="257"/>
      <c r="Q791" s="257"/>
      <c r="R791" s="257"/>
      <c r="S791" s="257"/>
      <c r="T791" s="258"/>
      <c r="AT791" s="259" t="s">
        <v>148</v>
      </c>
      <c r="AU791" s="259" t="s">
        <v>84</v>
      </c>
      <c r="AV791" s="12" t="s">
        <v>84</v>
      </c>
      <c r="AW791" s="12" t="s">
        <v>38</v>
      </c>
      <c r="AX791" s="12" t="s">
        <v>75</v>
      </c>
      <c r="AY791" s="259" t="s">
        <v>138</v>
      </c>
    </row>
    <row r="792" s="14" customFormat="1">
      <c r="B792" s="270"/>
      <c r="C792" s="271"/>
      <c r="D792" s="250" t="s">
        <v>148</v>
      </c>
      <c r="E792" s="272" t="s">
        <v>23</v>
      </c>
      <c r="F792" s="273" t="s">
        <v>152</v>
      </c>
      <c r="G792" s="271"/>
      <c r="H792" s="274">
        <v>143</v>
      </c>
      <c r="I792" s="275"/>
      <c r="J792" s="271"/>
      <c r="K792" s="271"/>
      <c r="L792" s="276"/>
      <c r="M792" s="277"/>
      <c r="N792" s="278"/>
      <c r="O792" s="278"/>
      <c r="P792" s="278"/>
      <c r="Q792" s="278"/>
      <c r="R792" s="278"/>
      <c r="S792" s="278"/>
      <c r="T792" s="279"/>
      <c r="AT792" s="280" t="s">
        <v>148</v>
      </c>
      <c r="AU792" s="280" t="s">
        <v>84</v>
      </c>
      <c r="AV792" s="14" t="s">
        <v>153</v>
      </c>
      <c r="AW792" s="14" t="s">
        <v>38</v>
      </c>
      <c r="AX792" s="14" t="s">
        <v>82</v>
      </c>
      <c r="AY792" s="280" t="s">
        <v>138</v>
      </c>
    </row>
    <row r="793" s="1" customFormat="1" ht="16.5" customHeight="1">
      <c r="B793" s="47"/>
      <c r="C793" s="294" t="s">
        <v>925</v>
      </c>
      <c r="D793" s="294" t="s">
        <v>484</v>
      </c>
      <c r="E793" s="295" t="s">
        <v>897</v>
      </c>
      <c r="F793" s="296" t="s">
        <v>898</v>
      </c>
      <c r="G793" s="297" t="s">
        <v>438</v>
      </c>
      <c r="H793" s="298">
        <v>796.95000000000005</v>
      </c>
      <c r="I793" s="299"/>
      <c r="J793" s="300">
        <f>ROUND(I793*H793,2)</f>
        <v>0</v>
      </c>
      <c r="K793" s="296" t="s">
        <v>23</v>
      </c>
      <c r="L793" s="301"/>
      <c r="M793" s="302" t="s">
        <v>23</v>
      </c>
      <c r="N793" s="303" t="s">
        <v>46</v>
      </c>
      <c r="O793" s="48"/>
      <c r="P793" s="245">
        <f>O793*H793</f>
        <v>0</v>
      </c>
      <c r="Q793" s="245">
        <v>0.0030000000000000001</v>
      </c>
      <c r="R793" s="245">
        <f>Q793*H793</f>
        <v>2.3908500000000004</v>
      </c>
      <c r="S793" s="245">
        <v>0</v>
      </c>
      <c r="T793" s="246">
        <f>S793*H793</f>
        <v>0</v>
      </c>
      <c r="AR793" s="25" t="s">
        <v>608</v>
      </c>
      <c r="AT793" s="25" t="s">
        <v>484</v>
      </c>
      <c r="AU793" s="25" t="s">
        <v>84</v>
      </c>
      <c r="AY793" s="25" t="s">
        <v>138</v>
      </c>
      <c r="BE793" s="247">
        <f>IF(N793="základní",J793,0)</f>
        <v>0</v>
      </c>
      <c r="BF793" s="247">
        <f>IF(N793="snížená",J793,0)</f>
        <v>0</v>
      </c>
      <c r="BG793" s="247">
        <f>IF(N793="zákl. přenesená",J793,0)</f>
        <v>0</v>
      </c>
      <c r="BH793" s="247">
        <f>IF(N793="sníž. přenesená",J793,0)</f>
        <v>0</v>
      </c>
      <c r="BI793" s="247">
        <f>IF(N793="nulová",J793,0)</f>
        <v>0</v>
      </c>
      <c r="BJ793" s="25" t="s">
        <v>82</v>
      </c>
      <c r="BK793" s="247">
        <f>ROUND(I793*H793,2)</f>
        <v>0</v>
      </c>
      <c r="BL793" s="25" t="s">
        <v>497</v>
      </c>
      <c r="BM793" s="25" t="s">
        <v>926</v>
      </c>
    </row>
    <row r="794" s="1" customFormat="1">
      <c r="B794" s="47"/>
      <c r="C794" s="75"/>
      <c r="D794" s="250" t="s">
        <v>645</v>
      </c>
      <c r="E794" s="75"/>
      <c r="F794" s="281" t="s">
        <v>900</v>
      </c>
      <c r="G794" s="75"/>
      <c r="H794" s="75"/>
      <c r="I794" s="204"/>
      <c r="J794" s="75"/>
      <c r="K794" s="75"/>
      <c r="L794" s="73"/>
      <c r="M794" s="282"/>
      <c r="N794" s="48"/>
      <c r="O794" s="48"/>
      <c r="P794" s="48"/>
      <c r="Q794" s="48"/>
      <c r="R794" s="48"/>
      <c r="S794" s="48"/>
      <c r="T794" s="96"/>
      <c r="AT794" s="25" t="s">
        <v>645</v>
      </c>
      <c r="AU794" s="25" t="s">
        <v>84</v>
      </c>
    </row>
    <row r="795" s="12" customFormat="1">
      <c r="B795" s="248"/>
      <c r="C795" s="249"/>
      <c r="D795" s="250" t="s">
        <v>148</v>
      </c>
      <c r="E795" s="251" t="s">
        <v>23</v>
      </c>
      <c r="F795" s="252" t="s">
        <v>927</v>
      </c>
      <c r="G795" s="249"/>
      <c r="H795" s="253">
        <v>672.35000000000002</v>
      </c>
      <c r="I795" s="254"/>
      <c r="J795" s="249"/>
      <c r="K795" s="249"/>
      <c r="L795" s="255"/>
      <c r="M795" s="256"/>
      <c r="N795" s="257"/>
      <c r="O795" s="257"/>
      <c r="P795" s="257"/>
      <c r="Q795" s="257"/>
      <c r="R795" s="257"/>
      <c r="S795" s="257"/>
      <c r="T795" s="258"/>
      <c r="AT795" s="259" t="s">
        <v>148</v>
      </c>
      <c r="AU795" s="259" t="s">
        <v>84</v>
      </c>
      <c r="AV795" s="12" t="s">
        <v>84</v>
      </c>
      <c r="AW795" s="12" t="s">
        <v>38</v>
      </c>
      <c r="AX795" s="12" t="s">
        <v>75</v>
      </c>
      <c r="AY795" s="259" t="s">
        <v>138</v>
      </c>
    </row>
    <row r="796" s="12" customFormat="1">
      <c r="B796" s="248"/>
      <c r="C796" s="249"/>
      <c r="D796" s="250" t="s">
        <v>148</v>
      </c>
      <c r="E796" s="251" t="s">
        <v>23</v>
      </c>
      <c r="F796" s="252" t="s">
        <v>928</v>
      </c>
      <c r="G796" s="249"/>
      <c r="H796" s="253">
        <v>22.600000000000001</v>
      </c>
      <c r="I796" s="254"/>
      <c r="J796" s="249"/>
      <c r="K796" s="249"/>
      <c r="L796" s="255"/>
      <c r="M796" s="256"/>
      <c r="N796" s="257"/>
      <c r="O796" s="257"/>
      <c r="P796" s="257"/>
      <c r="Q796" s="257"/>
      <c r="R796" s="257"/>
      <c r="S796" s="257"/>
      <c r="T796" s="258"/>
      <c r="AT796" s="259" t="s">
        <v>148</v>
      </c>
      <c r="AU796" s="259" t="s">
        <v>84</v>
      </c>
      <c r="AV796" s="12" t="s">
        <v>84</v>
      </c>
      <c r="AW796" s="12" t="s">
        <v>38</v>
      </c>
      <c r="AX796" s="12" t="s">
        <v>75</v>
      </c>
      <c r="AY796" s="259" t="s">
        <v>138</v>
      </c>
    </row>
    <row r="797" s="12" customFormat="1">
      <c r="B797" s="248"/>
      <c r="C797" s="249"/>
      <c r="D797" s="250" t="s">
        <v>148</v>
      </c>
      <c r="E797" s="251" t="s">
        <v>23</v>
      </c>
      <c r="F797" s="252" t="s">
        <v>929</v>
      </c>
      <c r="G797" s="249"/>
      <c r="H797" s="253">
        <v>4.6500000000000004</v>
      </c>
      <c r="I797" s="254"/>
      <c r="J797" s="249"/>
      <c r="K797" s="249"/>
      <c r="L797" s="255"/>
      <c r="M797" s="256"/>
      <c r="N797" s="257"/>
      <c r="O797" s="257"/>
      <c r="P797" s="257"/>
      <c r="Q797" s="257"/>
      <c r="R797" s="257"/>
      <c r="S797" s="257"/>
      <c r="T797" s="258"/>
      <c r="AT797" s="259" t="s">
        <v>148</v>
      </c>
      <c r="AU797" s="259" t="s">
        <v>84</v>
      </c>
      <c r="AV797" s="12" t="s">
        <v>84</v>
      </c>
      <c r="AW797" s="12" t="s">
        <v>38</v>
      </c>
      <c r="AX797" s="12" t="s">
        <v>75</v>
      </c>
      <c r="AY797" s="259" t="s">
        <v>138</v>
      </c>
    </row>
    <row r="798" s="12" customFormat="1">
      <c r="B798" s="248"/>
      <c r="C798" s="249"/>
      <c r="D798" s="250" t="s">
        <v>148</v>
      </c>
      <c r="E798" s="251" t="s">
        <v>23</v>
      </c>
      <c r="F798" s="252" t="s">
        <v>930</v>
      </c>
      <c r="G798" s="249"/>
      <c r="H798" s="253">
        <v>3.6499999999999999</v>
      </c>
      <c r="I798" s="254"/>
      <c r="J798" s="249"/>
      <c r="K798" s="249"/>
      <c r="L798" s="255"/>
      <c r="M798" s="256"/>
      <c r="N798" s="257"/>
      <c r="O798" s="257"/>
      <c r="P798" s="257"/>
      <c r="Q798" s="257"/>
      <c r="R798" s="257"/>
      <c r="S798" s="257"/>
      <c r="T798" s="258"/>
      <c r="AT798" s="259" t="s">
        <v>148</v>
      </c>
      <c r="AU798" s="259" t="s">
        <v>84</v>
      </c>
      <c r="AV798" s="12" t="s">
        <v>84</v>
      </c>
      <c r="AW798" s="12" t="s">
        <v>38</v>
      </c>
      <c r="AX798" s="12" t="s">
        <v>75</v>
      </c>
      <c r="AY798" s="259" t="s">
        <v>138</v>
      </c>
    </row>
    <row r="799" s="12" customFormat="1">
      <c r="B799" s="248"/>
      <c r="C799" s="249"/>
      <c r="D799" s="250" t="s">
        <v>148</v>
      </c>
      <c r="E799" s="251" t="s">
        <v>23</v>
      </c>
      <c r="F799" s="252" t="s">
        <v>931</v>
      </c>
      <c r="G799" s="249"/>
      <c r="H799" s="253">
        <v>10.949999999999999</v>
      </c>
      <c r="I799" s="254"/>
      <c r="J799" s="249"/>
      <c r="K799" s="249"/>
      <c r="L799" s="255"/>
      <c r="M799" s="256"/>
      <c r="N799" s="257"/>
      <c r="O799" s="257"/>
      <c r="P799" s="257"/>
      <c r="Q799" s="257"/>
      <c r="R799" s="257"/>
      <c r="S799" s="257"/>
      <c r="T799" s="258"/>
      <c r="AT799" s="259" t="s">
        <v>148</v>
      </c>
      <c r="AU799" s="259" t="s">
        <v>84</v>
      </c>
      <c r="AV799" s="12" t="s">
        <v>84</v>
      </c>
      <c r="AW799" s="12" t="s">
        <v>38</v>
      </c>
      <c r="AX799" s="12" t="s">
        <v>75</v>
      </c>
      <c r="AY799" s="259" t="s">
        <v>138</v>
      </c>
    </row>
    <row r="800" s="12" customFormat="1">
      <c r="B800" s="248"/>
      <c r="C800" s="249"/>
      <c r="D800" s="250" t="s">
        <v>148</v>
      </c>
      <c r="E800" s="251" t="s">
        <v>23</v>
      </c>
      <c r="F800" s="252" t="s">
        <v>932</v>
      </c>
      <c r="G800" s="249"/>
      <c r="H800" s="253">
        <v>5.6500000000000004</v>
      </c>
      <c r="I800" s="254"/>
      <c r="J800" s="249"/>
      <c r="K800" s="249"/>
      <c r="L800" s="255"/>
      <c r="M800" s="256"/>
      <c r="N800" s="257"/>
      <c r="O800" s="257"/>
      <c r="P800" s="257"/>
      <c r="Q800" s="257"/>
      <c r="R800" s="257"/>
      <c r="S800" s="257"/>
      <c r="T800" s="258"/>
      <c r="AT800" s="259" t="s">
        <v>148</v>
      </c>
      <c r="AU800" s="259" t="s">
        <v>84</v>
      </c>
      <c r="AV800" s="12" t="s">
        <v>84</v>
      </c>
      <c r="AW800" s="12" t="s">
        <v>38</v>
      </c>
      <c r="AX800" s="12" t="s">
        <v>75</v>
      </c>
      <c r="AY800" s="259" t="s">
        <v>138</v>
      </c>
    </row>
    <row r="801" s="12" customFormat="1">
      <c r="B801" s="248"/>
      <c r="C801" s="249"/>
      <c r="D801" s="250" t="s">
        <v>148</v>
      </c>
      <c r="E801" s="251" t="s">
        <v>23</v>
      </c>
      <c r="F801" s="252" t="s">
        <v>933</v>
      </c>
      <c r="G801" s="249"/>
      <c r="H801" s="253">
        <v>16.949999999999999</v>
      </c>
      <c r="I801" s="254"/>
      <c r="J801" s="249"/>
      <c r="K801" s="249"/>
      <c r="L801" s="255"/>
      <c r="M801" s="256"/>
      <c r="N801" s="257"/>
      <c r="O801" s="257"/>
      <c r="P801" s="257"/>
      <c r="Q801" s="257"/>
      <c r="R801" s="257"/>
      <c r="S801" s="257"/>
      <c r="T801" s="258"/>
      <c r="AT801" s="259" t="s">
        <v>148</v>
      </c>
      <c r="AU801" s="259" t="s">
        <v>84</v>
      </c>
      <c r="AV801" s="12" t="s">
        <v>84</v>
      </c>
      <c r="AW801" s="12" t="s">
        <v>38</v>
      </c>
      <c r="AX801" s="12" t="s">
        <v>75</v>
      </c>
      <c r="AY801" s="259" t="s">
        <v>138</v>
      </c>
    </row>
    <row r="802" s="12" customFormat="1">
      <c r="B802" s="248"/>
      <c r="C802" s="249"/>
      <c r="D802" s="250" t="s">
        <v>148</v>
      </c>
      <c r="E802" s="251" t="s">
        <v>23</v>
      </c>
      <c r="F802" s="252" t="s">
        <v>934</v>
      </c>
      <c r="G802" s="249"/>
      <c r="H802" s="253">
        <v>3.6499999999999999</v>
      </c>
      <c r="I802" s="254"/>
      <c r="J802" s="249"/>
      <c r="K802" s="249"/>
      <c r="L802" s="255"/>
      <c r="M802" s="256"/>
      <c r="N802" s="257"/>
      <c r="O802" s="257"/>
      <c r="P802" s="257"/>
      <c r="Q802" s="257"/>
      <c r="R802" s="257"/>
      <c r="S802" s="257"/>
      <c r="T802" s="258"/>
      <c r="AT802" s="259" t="s">
        <v>148</v>
      </c>
      <c r="AU802" s="259" t="s">
        <v>84</v>
      </c>
      <c r="AV802" s="12" t="s">
        <v>84</v>
      </c>
      <c r="AW802" s="12" t="s">
        <v>38</v>
      </c>
      <c r="AX802" s="12" t="s">
        <v>75</v>
      </c>
      <c r="AY802" s="259" t="s">
        <v>138</v>
      </c>
    </row>
    <row r="803" s="12" customFormat="1">
      <c r="B803" s="248"/>
      <c r="C803" s="249"/>
      <c r="D803" s="250" t="s">
        <v>148</v>
      </c>
      <c r="E803" s="251" t="s">
        <v>23</v>
      </c>
      <c r="F803" s="252" t="s">
        <v>935</v>
      </c>
      <c r="G803" s="249"/>
      <c r="H803" s="253">
        <v>5.6500000000000004</v>
      </c>
      <c r="I803" s="254"/>
      <c r="J803" s="249"/>
      <c r="K803" s="249"/>
      <c r="L803" s="255"/>
      <c r="M803" s="256"/>
      <c r="N803" s="257"/>
      <c r="O803" s="257"/>
      <c r="P803" s="257"/>
      <c r="Q803" s="257"/>
      <c r="R803" s="257"/>
      <c r="S803" s="257"/>
      <c r="T803" s="258"/>
      <c r="AT803" s="259" t="s">
        <v>148</v>
      </c>
      <c r="AU803" s="259" t="s">
        <v>84</v>
      </c>
      <c r="AV803" s="12" t="s">
        <v>84</v>
      </c>
      <c r="AW803" s="12" t="s">
        <v>38</v>
      </c>
      <c r="AX803" s="12" t="s">
        <v>75</v>
      </c>
      <c r="AY803" s="259" t="s">
        <v>138</v>
      </c>
    </row>
    <row r="804" s="12" customFormat="1">
      <c r="B804" s="248"/>
      <c r="C804" s="249"/>
      <c r="D804" s="250" t="s">
        <v>148</v>
      </c>
      <c r="E804" s="251" t="s">
        <v>23</v>
      </c>
      <c r="F804" s="252" t="s">
        <v>936</v>
      </c>
      <c r="G804" s="249"/>
      <c r="H804" s="253">
        <v>50.850000000000001</v>
      </c>
      <c r="I804" s="254"/>
      <c r="J804" s="249"/>
      <c r="K804" s="249"/>
      <c r="L804" s="255"/>
      <c r="M804" s="256"/>
      <c r="N804" s="257"/>
      <c r="O804" s="257"/>
      <c r="P804" s="257"/>
      <c r="Q804" s="257"/>
      <c r="R804" s="257"/>
      <c r="S804" s="257"/>
      <c r="T804" s="258"/>
      <c r="AT804" s="259" t="s">
        <v>148</v>
      </c>
      <c r="AU804" s="259" t="s">
        <v>84</v>
      </c>
      <c r="AV804" s="12" t="s">
        <v>84</v>
      </c>
      <c r="AW804" s="12" t="s">
        <v>38</v>
      </c>
      <c r="AX804" s="12" t="s">
        <v>75</v>
      </c>
      <c r="AY804" s="259" t="s">
        <v>138</v>
      </c>
    </row>
    <row r="805" s="14" customFormat="1">
      <c r="B805" s="270"/>
      <c r="C805" s="271"/>
      <c r="D805" s="250" t="s">
        <v>148</v>
      </c>
      <c r="E805" s="272" t="s">
        <v>23</v>
      </c>
      <c r="F805" s="273" t="s">
        <v>152</v>
      </c>
      <c r="G805" s="271"/>
      <c r="H805" s="274">
        <v>796.95000000000005</v>
      </c>
      <c r="I805" s="275"/>
      <c r="J805" s="271"/>
      <c r="K805" s="271"/>
      <c r="L805" s="276"/>
      <c r="M805" s="277"/>
      <c r="N805" s="278"/>
      <c r="O805" s="278"/>
      <c r="P805" s="278"/>
      <c r="Q805" s="278"/>
      <c r="R805" s="278"/>
      <c r="S805" s="278"/>
      <c r="T805" s="279"/>
      <c r="AT805" s="280" t="s">
        <v>148</v>
      </c>
      <c r="AU805" s="280" t="s">
        <v>84</v>
      </c>
      <c r="AV805" s="14" t="s">
        <v>153</v>
      </c>
      <c r="AW805" s="14" t="s">
        <v>38</v>
      </c>
      <c r="AX805" s="14" t="s">
        <v>82</v>
      </c>
      <c r="AY805" s="280" t="s">
        <v>138</v>
      </c>
    </row>
    <row r="806" s="1" customFormat="1" ht="16.5" customHeight="1">
      <c r="B806" s="47"/>
      <c r="C806" s="294" t="s">
        <v>937</v>
      </c>
      <c r="D806" s="294" t="s">
        <v>484</v>
      </c>
      <c r="E806" s="295" t="s">
        <v>905</v>
      </c>
      <c r="F806" s="296" t="s">
        <v>906</v>
      </c>
      <c r="G806" s="297" t="s">
        <v>453</v>
      </c>
      <c r="H806" s="298">
        <v>286</v>
      </c>
      <c r="I806" s="299"/>
      <c r="J806" s="300">
        <f>ROUND(I806*H806,2)</f>
        <v>0</v>
      </c>
      <c r="K806" s="296" t="s">
        <v>145</v>
      </c>
      <c r="L806" s="301"/>
      <c r="M806" s="302" t="s">
        <v>23</v>
      </c>
      <c r="N806" s="303" t="s">
        <v>46</v>
      </c>
      <c r="O806" s="48"/>
      <c r="P806" s="245">
        <f>O806*H806</f>
        <v>0</v>
      </c>
      <c r="Q806" s="245">
        <v>6.0000000000000002E-05</v>
      </c>
      <c r="R806" s="245">
        <f>Q806*H806</f>
        <v>0.017160000000000002</v>
      </c>
      <c r="S806" s="245">
        <v>0</v>
      </c>
      <c r="T806" s="246">
        <f>S806*H806</f>
        <v>0</v>
      </c>
      <c r="AR806" s="25" t="s">
        <v>608</v>
      </c>
      <c r="AT806" s="25" t="s">
        <v>484</v>
      </c>
      <c r="AU806" s="25" t="s">
        <v>84</v>
      </c>
      <c r="AY806" s="25" t="s">
        <v>138</v>
      </c>
      <c r="BE806" s="247">
        <f>IF(N806="základní",J806,0)</f>
        <v>0</v>
      </c>
      <c r="BF806" s="247">
        <f>IF(N806="snížená",J806,0)</f>
        <v>0</v>
      </c>
      <c r="BG806" s="247">
        <f>IF(N806="zákl. přenesená",J806,0)</f>
        <v>0</v>
      </c>
      <c r="BH806" s="247">
        <f>IF(N806="sníž. přenesená",J806,0)</f>
        <v>0</v>
      </c>
      <c r="BI806" s="247">
        <f>IF(N806="nulová",J806,0)</f>
        <v>0</v>
      </c>
      <c r="BJ806" s="25" t="s">
        <v>82</v>
      </c>
      <c r="BK806" s="247">
        <f>ROUND(I806*H806,2)</f>
        <v>0</v>
      </c>
      <c r="BL806" s="25" t="s">
        <v>497</v>
      </c>
      <c r="BM806" s="25" t="s">
        <v>938</v>
      </c>
    </row>
    <row r="807" s="12" customFormat="1">
      <c r="B807" s="248"/>
      <c r="C807" s="249"/>
      <c r="D807" s="250" t="s">
        <v>148</v>
      </c>
      <c r="E807" s="251" t="s">
        <v>23</v>
      </c>
      <c r="F807" s="252" t="s">
        <v>939</v>
      </c>
      <c r="G807" s="249"/>
      <c r="H807" s="253">
        <v>238</v>
      </c>
      <c r="I807" s="254"/>
      <c r="J807" s="249"/>
      <c r="K807" s="249"/>
      <c r="L807" s="255"/>
      <c r="M807" s="256"/>
      <c r="N807" s="257"/>
      <c r="O807" s="257"/>
      <c r="P807" s="257"/>
      <c r="Q807" s="257"/>
      <c r="R807" s="257"/>
      <c r="S807" s="257"/>
      <c r="T807" s="258"/>
      <c r="AT807" s="259" t="s">
        <v>148</v>
      </c>
      <c r="AU807" s="259" t="s">
        <v>84</v>
      </c>
      <c r="AV807" s="12" t="s">
        <v>84</v>
      </c>
      <c r="AW807" s="12" t="s">
        <v>38</v>
      </c>
      <c r="AX807" s="12" t="s">
        <v>75</v>
      </c>
      <c r="AY807" s="259" t="s">
        <v>138</v>
      </c>
    </row>
    <row r="808" s="12" customFormat="1">
      <c r="B808" s="248"/>
      <c r="C808" s="249"/>
      <c r="D808" s="250" t="s">
        <v>148</v>
      </c>
      <c r="E808" s="251" t="s">
        <v>23</v>
      </c>
      <c r="F808" s="252" t="s">
        <v>940</v>
      </c>
      <c r="G808" s="249"/>
      <c r="H808" s="253">
        <v>8</v>
      </c>
      <c r="I808" s="254"/>
      <c r="J808" s="249"/>
      <c r="K808" s="249"/>
      <c r="L808" s="255"/>
      <c r="M808" s="256"/>
      <c r="N808" s="257"/>
      <c r="O808" s="257"/>
      <c r="P808" s="257"/>
      <c r="Q808" s="257"/>
      <c r="R808" s="257"/>
      <c r="S808" s="257"/>
      <c r="T808" s="258"/>
      <c r="AT808" s="259" t="s">
        <v>148</v>
      </c>
      <c r="AU808" s="259" t="s">
        <v>84</v>
      </c>
      <c r="AV808" s="12" t="s">
        <v>84</v>
      </c>
      <c r="AW808" s="12" t="s">
        <v>38</v>
      </c>
      <c r="AX808" s="12" t="s">
        <v>75</v>
      </c>
      <c r="AY808" s="259" t="s">
        <v>138</v>
      </c>
    </row>
    <row r="809" s="12" customFormat="1">
      <c r="B809" s="248"/>
      <c r="C809" s="249"/>
      <c r="D809" s="250" t="s">
        <v>148</v>
      </c>
      <c r="E809" s="251" t="s">
        <v>23</v>
      </c>
      <c r="F809" s="252" t="s">
        <v>941</v>
      </c>
      <c r="G809" s="249"/>
      <c r="H809" s="253">
        <v>2</v>
      </c>
      <c r="I809" s="254"/>
      <c r="J809" s="249"/>
      <c r="K809" s="249"/>
      <c r="L809" s="255"/>
      <c r="M809" s="256"/>
      <c r="N809" s="257"/>
      <c r="O809" s="257"/>
      <c r="P809" s="257"/>
      <c r="Q809" s="257"/>
      <c r="R809" s="257"/>
      <c r="S809" s="257"/>
      <c r="T809" s="258"/>
      <c r="AT809" s="259" t="s">
        <v>148</v>
      </c>
      <c r="AU809" s="259" t="s">
        <v>84</v>
      </c>
      <c r="AV809" s="12" t="s">
        <v>84</v>
      </c>
      <c r="AW809" s="12" t="s">
        <v>38</v>
      </c>
      <c r="AX809" s="12" t="s">
        <v>75</v>
      </c>
      <c r="AY809" s="259" t="s">
        <v>138</v>
      </c>
    </row>
    <row r="810" s="12" customFormat="1">
      <c r="B810" s="248"/>
      <c r="C810" s="249"/>
      <c r="D810" s="250" t="s">
        <v>148</v>
      </c>
      <c r="E810" s="251" t="s">
        <v>23</v>
      </c>
      <c r="F810" s="252" t="s">
        <v>942</v>
      </c>
      <c r="G810" s="249"/>
      <c r="H810" s="253">
        <v>2</v>
      </c>
      <c r="I810" s="254"/>
      <c r="J810" s="249"/>
      <c r="K810" s="249"/>
      <c r="L810" s="255"/>
      <c r="M810" s="256"/>
      <c r="N810" s="257"/>
      <c r="O810" s="257"/>
      <c r="P810" s="257"/>
      <c r="Q810" s="257"/>
      <c r="R810" s="257"/>
      <c r="S810" s="257"/>
      <c r="T810" s="258"/>
      <c r="AT810" s="259" t="s">
        <v>148</v>
      </c>
      <c r="AU810" s="259" t="s">
        <v>84</v>
      </c>
      <c r="AV810" s="12" t="s">
        <v>84</v>
      </c>
      <c r="AW810" s="12" t="s">
        <v>38</v>
      </c>
      <c r="AX810" s="12" t="s">
        <v>75</v>
      </c>
      <c r="AY810" s="259" t="s">
        <v>138</v>
      </c>
    </row>
    <row r="811" s="12" customFormat="1">
      <c r="B811" s="248"/>
      <c r="C811" s="249"/>
      <c r="D811" s="250" t="s">
        <v>148</v>
      </c>
      <c r="E811" s="251" t="s">
        <v>23</v>
      </c>
      <c r="F811" s="252" t="s">
        <v>943</v>
      </c>
      <c r="G811" s="249"/>
      <c r="H811" s="253">
        <v>6</v>
      </c>
      <c r="I811" s="254"/>
      <c r="J811" s="249"/>
      <c r="K811" s="249"/>
      <c r="L811" s="255"/>
      <c r="M811" s="256"/>
      <c r="N811" s="257"/>
      <c r="O811" s="257"/>
      <c r="P811" s="257"/>
      <c r="Q811" s="257"/>
      <c r="R811" s="257"/>
      <c r="S811" s="257"/>
      <c r="T811" s="258"/>
      <c r="AT811" s="259" t="s">
        <v>148</v>
      </c>
      <c r="AU811" s="259" t="s">
        <v>84</v>
      </c>
      <c r="AV811" s="12" t="s">
        <v>84</v>
      </c>
      <c r="AW811" s="12" t="s">
        <v>38</v>
      </c>
      <c r="AX811" s="12" t="s">
        <v>75</v>
      </c>
      <c r="AY811" s="259" t="s">
        <v>138</v>
      </c>
    </row>
    <row r="812" s="12" customFormat="1">
      <c r="B812" s="248"/>
      <c r="C812" s="249"/>
      <c r="D812" s="250" t="s">
        <v>148</v>
      </c>
      <c r="E812" s="251" t="s">
        <v>23</v>
      </c>
      <c r="F812" s="252" t="s">
        <v>944</v>
      </c>
      <c r="G812" s="249"/>
      <c r="H812" s="253">
        <v>2</v>
      </c>
      <c r="I812" s="254"/>
      <c r="J812" s="249"/>
      <c r="K812" s="249"/>
      <c r="L812" s="255"/>
      <c r="M812" s="256"/>
      <c r="N812" s="257"/>
      <c r="O812" s="257"/>
      <c r="P812" s="257"/>
      <c r="Q812" s="257"/>
      <c r="R812" s="257"/>
      <c r="S812" s="257"/>
      <c r="T812" s="258"/>
      <c r="AT812" s="259" t="s">
        <v>148</v>
      </c>
      <c r="AU812" s="259" t="s">
        <v>84</v>
      </c>
      <c r="AV812" s="12" t="s">
        <v>84</v>
      </c>
      <c r="AW812" s="12" t="s">
        <v>38</v>
      </c>
      <c r="AX812" s="12" t="s">
        <v>75</v>
      </c>
      <c r="AY812" s="259" t="s">
        <v>138</v>
      </c>
    </row>
    <row r="813" s="12" customFormat="1">
      <c r="B813" s="248"/>
      <c r="C813" s="249"/>
      <c r="D813" s="250" t="s">
        <v>148</v>
      </c>
      <c r="E813" s="251" t="s">
        <v>23</v>
      </c>
      <c r="F813" s="252" t="s">
        <v>945</v>
      </c>
      <c r="G813" s="249"/>
      <c r="H813" s="253">
        <v>6</v>
      </c>
      <c r="I813" s="254"/>
      <c r="J813" s="249"/>
      <c r="K813" s="249"/>
      <c r="L813" s="255"/>
      <c r="M813" s="256"/>
      <c r="N813" s="257"/>
      <c r="O813" s="257"/>
      <c r="P813" s="257"/>
      <c r="Q813" s="257"/>
      <c r="R813" s="257"/>
      <c r="S813" s="257"/>
      <c r="T813" s="258"/>
      <c r="AT813" s="259" t="s">
        <v>148</v>
      </c>
      <c r="AU813" s="259" t="s">
        <v>84</v>
      </c>
      <c r="AV813" s="12" t="s">
        <v>84</v>
      </c>
      <c r="AW813" s="12" t="s">
        <v>38</v>
      </c>
      <c r="AX813" s="12" t="s">
        <v>75</v>
      </c>
      <c r="AY813" s="259" t="s">
        <v>138</v>
      </c>
    </row>
    <row r="814" s="12" customFormat="1">
      <c r="B814" s="248"/>
      <c r="C814" s="249"/>
      <c r="D814" s="250" t="s">
        <v>148</v>
      </c>
      <c r="E814" s="251" t="s">
        <v>23</v>
      </c>
      <c r="F814" s="252" t="s">
        <v>946</v>
      </c>
      <c r="G814" s="249"/>
      <c r="H814" s="253">
        <v>2</v>
      </c>
      <c r="I814" s="254"/>
      <c r="J814" s="249"/>
      <c r="K814" s="249"/>
      <c r="L814" s="255"/>
      <c r="M814" s="256"/>
      <c r="N814" s="257"/>
      <c r="O814" s="257"/>
      <c r="P814" s="257"/>
      <c r="Q814" s="257"/>
      <c r="R814" s="257"/>
      <c r="S814" s="257"/>
      <c r="T814" s="258"/>
      <c r="AT814" s="259" t="s">
        <v>148</v>
      </c>
      <c r="AU814" s="259" t="s">
        <v>84</v>
      </c>
      <c r="AV814" s="12" t="s">
        <v>84</v>
      </c>
      <c r="AW814" s="12" t="s">
        <v>38</v>
      </c>
      <c r="AX814" s="12" t="s">
        <v>75</v>
      </c>
      <c r="AY814" s="259" t="s">
        <v>138</v>
      </c>
    </row>
    <row r="815" s="12" customFormat="1">
      <c r="B815" s="248"/>
      <c r="C815" s="249"/>
      <c r="D815" s="250" t="s">
        <v>148</v>
      </c>
      <c r="E815" s="251" t="s">
        <v>23</v>
      </c>
      <c r="F815" s="252" t="s">
        <v>947</v>
      </c>
      <c r="G815" s="249"/>
      <c r="H815" s="253">
        <v>2</v>
      </c>
      <c r="I815" s="254"/>
      <c r="J815" s="249"/>
      <c r="K815" s="249"/>
      <c r="L815" s="255"/>
      <c r="M815" s="256"/>
      <c r="N815" s="257"/>
      <c r="O815" s="257"/>
      <c r="P815" s="257"/>
      <c r="Q815" s="257"/>
      <c r="R815" s="257"/>
      <c r="S815" s="257"/>
      <c r="T815" s="258"/>
      <c r="AT815" s="259" t="s">
        <v>148</v>
      </c>
      <c r="AU815" s="259" t="s">
        <v>84</v>
      </c>
      <c r="AV815" s="12" t="s">
        <v>84</v>
      </c>
      <c r="AW815" s="12" t="s">
        <v>38</v>
      </c>
      <c r="AX815" s="12" t="s">
        <v>75</v>
      </c>
      <c r="AY815" s="259" t="s">
        <v>138</v>
      </c>
    </row>
    <row r="816" s="12" customFormat="1">
      <c r="B816" s="248"/>
      <c r="C816" s="249"/>
      <c r="D816" s="250" t="s">
        <v>148</v>
      </c>
      <c r="E816" s="251" t="s">
        <v>23</v>
      </c>
      <c r="F816" s="252" t="s">
        <v>948</v>
      </c>
      <c r="G816" s="249"/>
      <c r="H816" s="253">
        <v>18</v>
      </c>
      <c r="I816" s="254"/>
      <c r="J816" s="249"/>
      <c r="K816" s="249"/>
      <c r="L816" s="255"/>
      <c r="M816" s="256"/>
      <c r="N816" s="257"/>
      <c r="O816" s="257"/>
      <c r="P816" s="257"/>
      <c r="Q816" s="257"/>
      <c r="R816" s="257"/>
      <c r="S816" s="257"/>
      <c r="T816" s="258"/>
      <c r="AT816" s="259" t="s">
        <v>148</v>
      </c>
      <c r="AU816" s="259" t="s">
        <v>84</v>
      </c>
      <c r="AV816" s="12" t="s">
        <v>84</v>
      </c>
      <c r="AW816" s="12" t="s">
        <v>38</v>
      </c>
      <c r="AX816" s="12" t="s">
        <v>75</v>
      </c>
      <c r="AY816" s="259" t="s">
        <v>138</v>
      </c>
    </row>
    <row r="817" s="14" customFormat="1">
      <c r="B817" s="270"/>
      <c r="C817" s="271"/>
      <c r="D817" s="250" t="s">
        <v>148</v>
      </c>
      <c r="E817" s="272" t="s">
        <v>23</v>
      </c>
      <c r="F817" s="273" t="s">
        <v>152</v>
      </c>
      <c r="G817" s="271"/>
      <c r="H817" s="274">
        <v>286</v>
      </c>
      <c r="I817" s="275"/>
      <c r="J817" s="271"/>
      <c r="K817" s="271"/>
      <c r="L817" s="276"/>
      <c r="M817" s="277"/>
      <c r="N817" s="278"/>
      <c r="O817" s="278"/>
      <c r="P817" s="278"/>
      <c r="Q817" s="278"/>
      <c r="R817" s="278"/>
      <c r="S817" s="278"/>
      <c r="T817" s="279"/>
      <c r="AT817" s="280" t="s">
        <v>148</v>
      </c>
      <c r="AU817" s="280" t="s">
        <v>84</v>
      </c>
      <c r="AV817" s="14" t="s">
        <v>153</v>
      </c>
      <c r="AW817" s="14" t="s">
        <v>38</v>
      </c>
      <c r="AX817" s="14" t="s">
        <v>82</v>
      </c>
      <c r="AY817" s="280" t="s">
        <v>138</v>
      </c>
    </row>
    <row r="818" s="1" customFormat="1" ht="38.25" customHeight="1">
      <c r="B818" s="47"/>
      <c r="C818" s="236" t="s">
        <v>949</v>
      </c>
      <c r="D818" s="236" t="s">
        <v>141</v>
      </c>
      <c r="E818" s="237" t="s">
        <v>950</v>
      </c>
      <c r="F818" s="238" t="s">
        <v>951</v>
      </c>
      <c r="G818" s="239" t="s">
        <v>952</v>
      </c>
      <c r="H818" s="304"/>
      <c r="I818" s="241"/>
      <c r="J818" s="242">
        <f>ROUND(I818*H818,2)</f>
        <v>0</v>
      </c>
      <c r="K818" s="238" t="s">
        <v>145</v>
      </c>
      <c r="L818" s="73"/>
      <c r="M818" s="243" t="s">
        <v>23</v>
      </c>
      <c r="N818" s="244" t="s">
        <v>46</v>
      </c>
      <c r="O818" s="48"/>
      <c r="P818" s="245">
        <f>O818*H818</f>
        <v>0</v>
      </c>
      <c r="Q818" s="245">
        <v>0</v>
      </c>
      <c r="R818" s="245">
        <f>Q818*H818</f>
        <v>0</v>
      </c>
      <c r="S818" s="245">
        <v>0</v>
      </c>
      <c r="T818" s="246">
        <f>S818*H818</f>
        <v>0</v>
      </c>
      <c r="AR818" s="25" t="s">
        <v>497</v>
      </c>
      <c r="AT818" s="25" t="s">
        <v>141</v>
      </c>
      <c r="AU818" s="25" t="s">
        <v>84</v>
      </c>
      <c r="AY818" s="25" t="s">
        <v>138</v>
      </c>
      <c r="BE818" s="247">
        <f>IF(N818="základní",J818,0)</f>
        <v>0</v>
      </c>
      <c r="BF818" s="247">
        <f>IF(N818="snížená",J818,0)</f>
        <v>0</v>
      </c>
      <c r="BG818" s="247">
        <f>IF(N818="zákl. přenesená",J818,0)</f>
        <v>0</v>
      </c>
      <c r="BH818" s="247">
        <f>IF(N818="sníž. přenesená",J818,0)</f>
        <v>0</v>
      </c>
      <c r="BI818" s="247">
        <f>IF(N818="nulová",J818,0)</f>
        <v>0</v>
      </c>
      <c r="BJ818" s="25" t="s">
        <v>82</v>
      </c>
      <c r="BK818" s="247">
        <f>ROUND(I818*H818,2)</f>
        <v>0</v>
      </c>
      <c r="BL818" s="25" t="s">
        <v>497</v>
      </c>
      <c r="BM818" s="25" t="s">
        <v>953</v>
      </c>
    </row>
    <row r="819" s="1" customFormat="1">
      <c r="B819" s="47"/>
      <c r="C819" s="75"/>
      <c r="D819" s="250" t="s">
        <v>157</v>
      </c>
      <c r="E819" s="75"/>
      <c r="F819" s="281" t="s">
        <v>954</v>
      </c>
      <c r="G819" s="75"/>
      <c r="H819" s="75"/>
      <c r="I819" s="204"/>
      <c r="J819" s="75"/>
      <c r="K819" s="75"/>
      <c r="L819" s="73"/>
      <c r="M819" s="282"/>
      <c r="N819" s="48"/>
      <c r="O819" s="48"/>
      <c r="P819" s="48"/>
      <c r="Q819" s="48"/>
      <c r="R819" s="48"/>
      <c r="S819" s="48"/>
      <c r="T819" s="96"/>
      <c r="AT819" s="25" t="s">
        <v>157</v>
      </c>
      <c r="AU819" s="25" t="s">
        <v>84</v>
      </c>
    </row>
    <row r="820" s="11" customFormat="1" ht="29.88" customHeight="1">
      <c r="B820" s="220"/>
      <c r="C820" s="221"/>
      <c r="D820" s="222" t="s">
        <v>74</v>
      </c>
      <c r="E820" s="234" t="s">
        <v>955</v>
      </c>
      <c r="F820" s="234" t="s">
        <v>956</v>
      </c>
      <c r="G820" s="221"/>
      <c r="H820" s="221"/>
      <c r="I820" s="224"/>
      <c r="J820" s="235">
        <f>BK820</f>
        <v>0</v>
      </c>
      <c r="K820" s="221"/>
      <c r="L820" s="226"/>
      <c r="M820" s="227"/>
      <c r="N820" s="228"/>
      <c r="O820" s="228"/>
      <c r="P820" s="229">
        <f>SUM(P821:P832)</f>
        <v>0</v>
      </c>
      <c r="Q820" s="228"/>
      <c r="R820" s="229">
        <f>SUM(R821:R832)</f>
        <v>0</v>
      </c>
      <c r="S820" s="228"/>
      <c r="T820" s="230">
        <f>SUM(T821:T832)</f>
        <v>0.53251199999999999</v>
      </c>
      <c r="AR820" s="231" t="s">
        <v>84</v>
      </c>
      <c r="AT820" s="232" t="s">
        <v>74</v>
      </c>
      <c r="AU820" s="232" t="s">
        <v>82</v>
      </c>
      <c r="AY820" s="231" t="s">
        <v>138</v>
      </c>
      <c r="BK820" s="233">
        <f>SUM(BK821:BK832)</f>
        <v>0</v>
      </c>
    </row>
    <row r="821" s="1" customFormat="1" ht="16.5" customHeight="1">
      <c r="B821" s="47"/>
      <c r="C821" s="236" t="s">
        <v>957</v>
      </c>
      <c r="D821" s="236" t="s">
        <v>141</v>
      </c>
      <c r="E821" s="237" t="s">
        <v>958</v>
      </c>
      <c r="F821" s="238" t="s">
        <v>959</v>
      </c>
      <c r="G821" s="239" t="s">
        <v>438</v>
      </c>
      <c r="H821" s="240">
        <v>50.850000000000001</v>
      </c>
      <c r="I821" s="241"/>
      <c r="J821" s="242">
        <f>ROUND(I821*H821,2)</f>
        <v>0</v>
      </c>
      <c r="K821" s="238" t="s">
        <v>23</v>
      </c>
      <c r="L821" s="73"/>
      <c r="M821" s="243" t="s">
        <v>23</v>
      </c>
      <c r="N821" s="244" t="s">
        <v>46</v>
      </c>
      <c r="O821" s="48"/>
      <c r="P821" s="245">
        <f>O821*H821</f>
        <v>0</v>
      </c>
      <c r="Q821" s="245">
        <v>0</v>
      </c>
      <c r="R821" s="245">
        <f>Q821*H821</f>
        <v>0</v>
      </c>
      <c r="S821" s="245">
        <v>0</v>
      </c>
      <c r="T821" s="246">
        <f>S821*H821</f>
        <v>0</v>
      </c>
      <c r="AR821" s="25" t="s">
        <v>497</v>
      </c>
      <c r="AT821" s="25" t="s">
        <v>141</v>
      </c>
      <c r="AU821" s="25" t="s">
        <v>84</v>
      </c>
      <c r="AY821" s="25" t="s">
        <v>138</v>
      </c>
      <c r="BE821" s="247">
        <f>IF(N821="základní",J821,0)</f>
        <v>0</v>
      </c>
      <c r="BF821" s="247">
        <f>IF(N821="snížená",J821,0)</f>
        <v>0</v>
      </c>
      <c r="BG821" s="247">
        <f>IF(N821="zákl. přenesená",J821,0)</f>
        <v>0</v>
      </c>
      <c r="BH821" s="247">
        <f>IF(N821="sníž. přenesená",J821,0)</f>
        <v>0</v>
      </c>
      <c r="BI821" s="247">
        <f>IF(N821="nulová",J821,0)</f>
        <v>0</v>
      </c>
      <c r="BJ821" s="25" t="s">
        <v>82</v>
      </c>
      <c r="BK821" s="247">
        <f>ROUND(I821*H821,2)</f>
        <v>0</v>
      </c>
      <c r="BL821" s="25" t="s">
        <v>497</v>
      </c>
      <c r="BM821" s="25" t="s">
        <v>960</v>
      </c>
    </row>
    <row r="822" s="1" customFormat="1">
      <c r="B822" s="47"/>
      <c r="C822" s="75"/>
      <c r="D822" s="250" t="s">
        <v>645</v>
      </c>
      <c r="E822" s="75"/>
      <c r="F822" s="281" t="s">
        <v>961</v>
      </c>
      <c r="G822" s="75"/>
      <c r="H822" s="75"/>
      <c r="I822" s="204"/>
      <c r="J822" s="75"/>
      <c r="K822" s="75"/>
      <c r="L822" s="73"/>
      <c r="M822" s="282"/>
      <c r="N822" s="48"/>
      <c r="O822" s="48"/>
      <c r="P822" s="48"/>
      <c r="Q822" s="48"/>
      <c r="R822" s="48"/>
      <c r="S822" s="48"/>
      <c r="T822" s="96"/>
      <c r="AT822" s="25" t="s">
        <v>645</v>
      </c>
      <c r="AU822" s="25" t="s">
        <v>84</v>
      </c>
    </row>
    <row r="823" s="12" customFormat="1">
      <c r="B823" s="248"/>
      <c r="C823" s="249"/>
      <c r="D823" s="250" t="s">
        <v>148</v>
      </c>
      <c r="E823" s="251" t="s">
        <v>23</v>
      </c>
      <c r="F823" s="252" t="s">
        <v>962</v>
      </c>
      <c r="G823" s="249"/>
      <c r="H823" s="253">
        <v>5.6500000000000004</v>
      </c>
      <c r="I823" s="254"/>
      <c r="J823" s="249"/>
      <c r="K823" s="249"/>
      <c r="L823" s="255"/>
      <c r="M823" s="256"/>
      <c r="N823" s="257"/>
      <c r="O823" s="257"/>
      <c r="P823" s="257"/>
      <c r="Q823" s="257"/>
      <c r="R823" s="257"/>
      <c r="S823" s="257"/>
      <c r="T823" s="258"/>
      <c r="AT823" s="259" t="s">
        <v>148</v>
      </c>
      <c r="AU823" s="259" t="s">
        <v>84</v>
      </c>
      <c r="AV823" s="12" t="s">
        <v>84</v>
      </c>
      <c r="AW823" s="12" t="s">
        <v>38</v>
      </c>
      <c r="AX823" s="12" t="s">
        <v>75</v>
      </c>
      <c r="AY823" s="259" t="s">
        <v>138</v>
      </c>
    </row>
    <row r="824" s="12" customFormat="1">
      <c r="B824" s="248"/>
      <c r="C824" s="249"/>
      <c r="D824" s="250" t="s">
        <v>148</v>
      </c>
      <c r="E824" s="251" t="s">
        <v>23</v>
      </c>
      <c r="F824" s="252" t="s">
        <v>963</v>
      </c>
      <c r="G824" s="249"/>
      <c r="H824" s="253">
        <v>45.200000000000003</v>
      </c>
      <c r="I824" s="254"/>
      <c r="J824" s="249"/>
      <c r="K824" s="249"/>
      <c r="L824" s="255"/>
      <c r="M824" s="256"/>
      <c r="N824" s="257"/>
      <c r="O824" s="257"/>
      <c r="P824" s="257"/>
      <c r="Q824" s="257"/>
      <c r="R824" s="257"/>
      <c r="S824" s="257"/>
      <c r="T824" s="258"/>
      <c r="AT824" s="259" t="s">
        <v>148</v>
      </c>
      <c r="AU824" s="259" t="s">
        <v>84</v>
      </c>
      <c r="AV824" s="12" t="s">
        <v>84</v>
      </c>
      <c r="AW824" s="12" t="s">
        <v>38</v>
      </c>
      <c r="AX824" s="12" t="s">
        <v>75</v>
      </c>
      <c r="AY824" s="259" t="s">
        <v>138</v>
      </c>
    </row>
    <row r="825" s="14" customFormat="1">
      <c r="B825" s="270"/>
      <c r="C825" s="271"/>
      <c r="D825" s="250" t="s">
        <v>148</v>
      </c>
      <c r="E825" s="272" t="s">
        <v>23</v>
      </c>
      <c r="F825" s="273" t="s">
        <v>152</v>
      </c>
      <c r="G825" s="271"/>
      <c r="H825" s="274">
        <v>50.850000000000001</v>
      </c>
      <c r="I825" s="275"/>
      <c r="J825" s="271"/>
      <c r="K825" s="271"/>
      <c r="L825" s="276"/>
      <c r="M825" s="277"/>
      <c r="N825" s="278"/>
      <c r="O825" s="278"/>
      <c r="P825" s="278"/>
      <c r="Q825" s="278"/>
      <c r="R825" s="278"/>
      <c r="S825" s="278"/>
      <c r="T825" s="279"/>
      <c r="AT825" s="280" t="s">
        <v>148</v>
      </c>
      <c r="AU825" s="280" t="s">
        <v>84</v>
      </c>
      <c r="AV825" s="14" t="s">
        <v>153</v>
      </c>
      <c r="AW825" s="14" t="s">
        <v>38</v>
      </c>
      <c r="AX825" s="14" t="s">
        <v>82</v>
      </c>
      <c r="AY825" s="280" t="s">
        <v>138</v>
      </c>
    </row>
    <row r="826" s="1" customFormat="1" ht="16.5" customHeight="1">
      <c r="B826" s="47"/>
      <c r="C826" s="236" t="s">
        <v>964</v>
      </c>
      <c r="D826" s="236" t="s">
        <v>141</v>
      </c>
      <c r="E826" s="237" t="s">
        <v>965</v>
      </c>
      <c r="F826" s="238" t="s">
        <v>966</v>
      </c>
      <c r="G826" s="239" t="s">
        <v>144</v>
      </c>
      <c r="H826" s="240">
        <v>29.584</v>
      </c>
      <c r="I826" s="241"/>
      <c r="J826" s="242">
        <f>ROUND(I826*H826,2)</f>
        <v>0</v>
      </c>
      <c r="K826" s="238" t="s">
        <v>145</v>
      </c>
      <c r="L826" s="73"/>
      <c r="M826" s="243" t="s">
        <v>23</v>
      </c>
      <c r="N826" s="244" t="s">
        <v>46</v>
      </c>
      <c r="O826" s="48"/>
      <c r="P826" s="245">
        <f>O826*H826</f>
        <v>0</v>
      </c>
      <c r="Q826" s="245">
        <v>0</v>
      </c>
      <c r="R826" s="245">
        <f>Q826*H826</f>
        <v>0</v>
      </c>
      <c r="S826" s="245">
        <v>0.017999999999999999</v>
      </c>
      <c r="T826" s="246">
        <f>S826*H826</f>
        <v>0.53251199999999999</v>
      </c>
      <c r="AR826" s="25" t="s">
        <v>497</v>
      </c>
      <c r="AT826" s="25" t="s">
        <v>141</v>
      </c>
      <c r="AU826" s="25" t="s">
        <v>84</v>
      </c>
      <c r="AY826" s="25" t="s">
        <v>138</v>
      </c>
      <c r="BE826" s="247">
        <f>IF(N826="základní",J826,0)</f>
        <v>0</v>
      </c>
      <c r="BF826" s="247">
        <f>IF(N826="snížená",J826,0)</f>
        <v>0</v>
      </c>
      <c r="BG826" s="247">
        <f>IF(N826="zákl. přenesená",J826,0)</f>
        <v>0</v>
      </c>
      <c r="BH826" s="247">
        <f>IF(N826="sníž. přenesená",J826,0)</f>
        <v>0</v>
      </c>
      <c r="BI826" s="247">
        <f>IF(N826="nulová",J826,0)</f>
        <v>0</v>
      </c>
      <c r="BJ826" s="25" t="s">
        <v>82</v>
      </c>
      <c r="BK826" s="247">
        <f>ROUND(I826*H826,2)</f>
        <v>0</v>
      </c>
      <c r="BL826" s="25" t="s">
        <v>497</v>
      </c>
      <c r="BM826" s="25" t="s">
        <v>967</v>
      </c>
    </row>
    <row r="827" s="12" customFormat="1">
      <c r="B827" s="248"/>
      <c r="C827" s="249"/>
      <c r="D827" s="250" t="s">
        <v>148</v>
      </c>
      <c r="E827" s="251" t="s">
        <v>23</v>
      </c>
      <c r="F827" s="252" t="s">
        <v>968</v>
      </c>
      <c r="G827" s="249"/>
      <c r="H827" s="253">
        <v>19.584</v>
      </c>
      <c r="I827" s="254"/>
      <c r="J827" s="249"/>
      <c r="K827" s="249"/>
      <c r="L827" s="255"/>
      <c r="M827" s="256"/>
      <c r="N827" s="257"/>
      <c r="O827" s="257"/>
      <c r="P827" s="257"/>
      <c r="Q827" s="257"/>
      <c r="R827" s="257"/>
      <c r="S827" s="257"/>
      <c r="T827" s="258"/>
      <c r="AT827" s="259" t="s">
        <v>148</v>
      </c>
      <c r="AU827" s="259" t="s">
        <v>84</v>
      </c>
      <c r="AV827" s="12" t="s">
        <v>84</v>
      </c>
      <c r="AW827" s="12" t="s">
        <v>38</v>
      </c>
      <c r="AX827" s="12" t="s">
        <v>75</v>
      </c>
      <c r="AY827" s="259" t="s">
        <v>138</v>
      </c>
    </row>
    <row r="828" s="14" customFormat="1">
      <c r="B828" s="270"/>
      <c r="C828" s="271"/>
      <c r="D828" s="250" t="s">
        <v>148</v>
      </c>
      <c r="E828" s="272" t="s">
        <v>23</v>
      </c>
      <c r="F828" s="273" t="s">
        <v>152</v>
      </c>
      <c r="G828" s="271"/>
      <c r="H828" s="274">
        <v>19.584</v>
      </c>
      <c r="I828" s="275"/>
      <c r="J828" s="271"/>
      <c r="K828" s="271"/>
      <c r="L828" s="276"/>
      <c r="M828" s="277"/>
      <c r="N828" s="278"/>
      <c r="O828" s="278"/>
      <c r="P828" s="278"/>
      <c r="Q828" s="278"/>
      <c r="R828" s="278"/>
      <c r="S828" s="278"/>
      <c r="T828" s="279"/>
      <c r="AT828" s="280" t="s">
        <v>148</v>
      </c>
      <c r="AU828" s="280" t="s">
        <v>84</v>
      </c>
      <c r="AV828" s="14" t="s">
        <v>153</v>
      </c>
      <c r="AW828" s="14" t="s">
        <v>38</v>
      </c>
      <c r="AX828" s="14" t="s">
        <v>75</v>
      </c>
      <c r="AY828" s="280" t="s">
        <v>138</v>
      </c>
    </row>
    <row r="829" s="12" customFormat="1">
      <c r="B829" s="248"/>
      <c r="C829" s="249"/>
      <c r="D829" s="250" t="s">
        <v>148</v>
      </c>
      <c r="E829" s="251" t="s">
        <v>23</v>
      </c>
      <c r="F829" s="252" t="s">
        <v>435</v>
      </c>
      <c r="G829" s="249"/>
      <c r="H829" s="253">
        <v>10</v>
      </c>
      <c r="I829" s="254"/>
      <c r="J829" s="249"/>
      <c r="K829" s="249"/>
      <c r="L829" s="255"/>
      <c r="M829" s="256"/>
      <c r="N829" s="257"/>
      <c r="O829" s="257"/>
      <c r="P829" s="257"/>
      <c r="Q829" s="257"/>
      <c r="R829" s="257"/>
      <c r="S829" s="257"/>
      <c r="T829" s="258"/>
      <c r="AT829" s="259" t="s">
        <v>148</v>
      </c>
      <c r="AU829" s="259" t="s">
        <v>84</v>
      </c>
      <c r="AV829" s="12" t="s">
        <v>84</v>
      </c>
      <c r="AW829" s="12" t="s">
        <v>38</v>
      </c>
      <c r="AX829" s="12" t="s">
        <v>75</v>
      </c>
      <c r="AY829" s="259" t="s">
        <v>138</v>
      </c>
    </row>
    <row r="830" s="15" customFormat="1">
      <c r="B830" s="283"/>
      <c r="C830" s="284"/>
      <c r="D830" s="250" t="s">
        <v>148</v>
      </c>
      <c r="E830" s="285" t="s">
        <v>23</v>
      </c>
      <c r="F830" s="286" t="s">
        <v>183</v>
      </c>
      <c r="G830" s="284"/>
      <c r="H830" s="287">
        <v>29.584</v>
      </c>
      <c r="I830" s="288"/>
      <c r="J830" s="284"/>
      <c r="K830" s="284"/>
      <c r="L830" s="289"/>
      <c r="M830" s="290"/>
      <c r="N830" s="291"/>
      <c r="O830" s="291"/>
      <c r="P830" s="291"/>
      <c r="Q830" s="291"/>
      <c r="R830" s="291"/>
      <c r="S830" s="291"/>
      <c r="T830" s="292"/>
      <c r="AT830" s="293" t="s">
        <v>148</v>
      </c>
      <c r="AU830" s="293" t="s">
        <v>84</v>
      </c>
      <c r="AV830" s="15" t="s">
        <v>146</v>
      </c>
      <c r="AW830" s="15" t="s">
        <v>38</v>
      </c>
      <c r="AX830" s="15" t="s">
        <v>82</v>
      </c>
      <c r="AY830" s="293" t="s">
        <v>138</v>
      </c>
    </row>
    <row r="831" s="1" customFormat="1" ht="38.25" customHeight="1">
      <c r="B831" s="47"/>
      <c r="C831" s="236" t="s">
        <v>969</v>
      </c>
      <c r="D831" s="236" t="s">
        <v>141</v>
      </c>
      <c r="E831" s="237" t="s">
        <v>970</v>
      </c>
      <c r="F831" s="238" t="s">
        <v>971</v>
      </c>
      <c r="G831" s="239" t="s">
        <v>952</v>
      </c>
      <c r="H831" s="304"/>
      <c r="I831" s="241"/>
      <c r="J831" s="242">
        <f>ROUND(I831*H831,2)</f>
        <v>0</v>
      </c>
      <c r="K831" s="238" t="s">
        <v>145</v>
      </c>
      <c r="L831" s="73"/>
      <c r="M831" s="243" t="s">
        <v>23</v>
      </c>
      <c r="N831" s="244" t="s">
        <v>46</v>
      </c>
      <c r="O831" s="48"/>
      <c r="P831" s="245">
        <f>O831*H831</f>
        <v>0</v>
      </c>
      <c r="Q831" s="245">
        <v>0</v>
      </c>
      <c r="R831" s="245">
        <f>Q831*H831</f>
        <v>0</v>
      </c>
      <c r="S831" s="245">
        <v>0</v>
      </c>
      <c r="T831" s="246">
        <f>S831*H831</f>
        <v>0</v>
      </c>
      <c r="AR831" s="25" t="s">
        <v>497</v>
      </c>
      <c r="AT831" s="25" t="s">
        <v>141</v>
      </c>
      <c r="AU831" s="25" t="s">
        <v>84</v>
      </c>
      <c r="AY831" s="25" t="s">
        <v>138</v>
      </c>
      <c r="BE831" s="247">
        <f>IF(N831="základní",J831,0)</f>
        <v>0</v>
      </c>
      <c r="BF831" s="247">
        <f>IF(N831="snížená",J831,0)</f>
        <v>0</v>
      </c>
      <c r="BG831" s="247">
        <f>IF(N831="zákl. přenesená",J831,0)</f>
        <v>0</v>
      </c>
      <c r="BH831" s="247">
        <f>IF(N831="sníž. přenesená",J831,0)</f>
        <v>0</v>
      </c>
      <c r="BI831" s="247">
        <f>IF(N831="nulová",J831,0)</f>
        <v>0</v>
      </c>
      <c r="BJ831" s="25" t="s">
        <v>82</v>
      </c>
      <c r="BK831" s="247">
        <f>ROUND(I831*H831,2)</f>
        <v>0</v>
      </c>
      <c r="BL831" s="25" t="s">
        <v>497</v>
      </c>
      <c r="BM831" s="25" t="s">
        <v>972</v>
      </c>
    </row>
    <row r="832" s="1" customFormat="1">
      <c r="B832" s="47"/>
      <c r="C832" s="75"/>
      <c r="D832" s="250" t="s">
        <v>157</v>
      </c>
      <c r="E832" s="75"/>
      <c r="F832" s="281" t="s">
        <v>973</v>
      </c>
      <c r="G832" s="75"/>
      <c r="H832" s="75"/>
      <c r="I832" s="204"/>
      <c r="J832" s="75"/>
      <c r="K832" s="75"/>
      <c r="L832" s="73"/>
      <c r="M832" s="282"/>
      <c r="N832" s="48"/>
      <c r="O832" s="48"/>
      <c r="P832" s="48"/>
      <c r="Q832" s="48"/>
      <c r="R832" s="48"/>
      <c r="S832" s="48"/>
      <c r="T832" s="96"/>
      <c r="AT832" s="25" t="s">
        <v>157</v>
      </c>
      <c r="AU832" s="25" t="s">
        <v>84</v>
      </c>
    </row>
    <row r="833" s="11" customFormat="1" ht="29.88" customHeight="1">
      <c r="B833" s="220"/>
      <c r="C833" s="221"/>
      <c r="D833" s="222" t="s">
        <v>74</v>
      </c>
      <c r="E833" s="234" t="s">
        <v>974</v>
      </c>
      <c r="F833" s="234" t="s">
        <v>975</v>
      </c>
      <c r="G833" s="221"/>
      <c r="H833" s="221"/>
      <c r="I833" s="224"/>
      <c r="J833" s="235">
        <f>BK833</f>
        <v>0</v>
      </c>
      <c r="K833" s="221"/>
      <c r="L833" s="226"/>
      <c r="M833" s="227"/>
      <c r="N833" s="228"/>
      <c r="O833" s="228"/>
      <c r="P833" s="229">
        <f>SUM(P834:P855)</f>
        <v>0</v>
      </c>
      <c r="Q833" s="228"/>
      <c r="R833" s="229">
        <f>SUM(R834:R855)</f>
        <v>0.84605942000000001</v>
      </c>
      <c r="S833" s="228"/>
      <c r="T833" s="230">
        <f>SUM(T834:T855)</f>
        <v>0</v>
      </c>
      <c r="AR833" s="231" t="s">
        <v>84</v>
      </c>
      <c r="AT833" s="232" t="s">
        <v>74</v>
      </c>
      <c r="AU833" s="232" t="s">
        <v>82</v>
      </c>
      <c r="AY833" s="231" t="s">
        <v>138</v>
      </c>
      <c r="BK833" s="233">
        <f>SUM(BK834:BK855)</f>
        <v>0</v>
      </c>
    </row>
    <row r="834" s="1" customFormat="1" ht="16.5" customHeight="1">
      <c r="B834" s="47"/>
      <c r="C834" s="236" t="s">
        <v>976</v>
      </c>
      <c r="D834" s="236" t="s">
        <v>141</v>
      </c>
      <c r="E834" s="237" t="s">
        <v>977</v>
      </c>
      <c r="F834" s="238" t="s">
        <v>978</v>
      </c>
      <c r="G834" s="239" t="s">
        <v>979</v>
      </c>
      <c r="H834" s="240">
        <v>1</v>
      </c>
      <c r="I834" s="241"/>
      <c r="J834" s="242">
        <f>ROUND(I834*H834,2)</f>
        <v>0</v>
      </c>
      <c r="K834" s="238" t="s">
        <v>23</v>
      </c>
      <c r="L834" s="73"/>
      <c r="M834" s="243" t="s">
        <v>23</v>
      </c>
      <c r="N834" s="244" t="s">
        <v>46</v>
      </c>
      <c r="O834" s="48"/>
      <c r="P834" s="245">
        <f>O834*H834</f>
        <v>0</v>
      </c>
      <c r="Q834" s="245">
        <v>0</v>
      </c>
      <c r="R834" s="245">
        <f>Q834*H834</f>
        <v>0</v>
      </c>
      <c r="S834" s="245">
        <v>0</v>
      </c>
      <c r="T834" s="246">
        <f>S834*H834</f>
        <v>0</v>
      </c>
      <c r="AR834" s="25" t="s">
        <v>497</v>
      </c>
      <c r="AT834" s="25" t="s">
        <v>141</v>
      </c>
      <c r="AU834" s="25" t="s">
        <v>84</v>
      </c>
      <c r="AY834" s="25" t="s">
        <v>138</v>
      </c>
      <c r="BE834" s="247">
        <f>IF(N834="základní",J834,0)</f>
        <v>0</v>
      </c>
      <c r="BF834" s="247">
        <f>IF(N834="snížená",J834,0)</f>
        <v>0</v>
      </c>
      <c r="BG834" s="247">
        <f>IF(N834="zákl. přenesená",J834,0)</f>
        <v>0</v>
      </c>
      <c r="BH834" s="247">
        <f>IF(N834="sníž. přenesená",J834,0)</f>
        <v>0</v>
      </c>
      <c r="BI834" s="247">
        <f>IF(N834="nulová",J834,0)</f>
        <v>0</v>
      </c>
      <c r="BJ834" s="25" t="s">
        <v>82</v>
      </c>
      <c r="BK834" s="247">
        <f>ROUND(I834*H834,2)</f>
        <v>0</v>
      </c>
      <c r="BL834" s="25" t="s">
        <v>497</v>
      </c>
      <c r="BM834" s="25" t="s">
        <v>980</v>
      </c>
    </row>
    <row r="835" s="1" customFormat="1" ht="16.5" customHeight="1">
      <c r="B835" s="47"/>
      <c r="C835" s="294" t="s">
        <v>981</v>
      </c>
      <c r="D835" s="294" t="s">
        <v>484</v>
      </c>
      <c r="E835" s="295" t="s">
        <v>982</v>
      </c>
      <c r="F835" s="296" t="s">
        <v>983</v>
      </c>
      <c r="G835" s="297" t="s">
        <v>979</v>
      </c>
      <c r="H835" s="298">
        <v>2</v>
      </c>
      <c r="I835" s="299"/>
      <c r="J835" s="300">
        <f>ROUND(I835*H835,2)</f>
        <v>0</v>
      </c>
      <c r="K835" s="296" t="s">
        <v>23</v>
      </c>
      <c r="L835" s="301"/>
      <c r="M835" s="302" t="s">
        <v>23</v>
      </c>
      <c r="N835" s="303" t="s">
        <v>46</v>
      </c>
      <c r="O835" s="48"/>
      <c r="P835" s="245">
        <f>O835*H835</f>
        <v>0</v>
      </c>
      <c r="Q835" s="245">
        <v>0.001</v>
      </c>
      <c r="R835" s="245">
        <f>Q835*H835</f>
        <v>0.002</v>
      </c>
      <c r="S835" s="245">
        <v>0</v>
      </c>
      <c r="T835" s="246">
        <f>S835*H835</f>
        <v>0</v>
      </c>
      <c r="AR835" s="25" t="s">
        <v>608</v>
      </c>
      <c r="AT835" s="25" t="s">
        <v>484</v>
      </c>
      <c r="AU835" s="25" t="s">
        <v>84</v>
      </c>
      <c r="AY835" s="25" t="s">
        <v>138</v>
      </c>
      <c r="BE835" s="247">
        <f>IF(N835="základní",J835,0)</f>
        <v>0</v>
      </c>
      <c r="BF835" s="247">
        <f>IF(N835="snížená",J835,0)</f>
        <v>0</v>
      </c>
      <c r="BG835" s="247">
        <f>IF(N835="zákl. přenesená",J835,0)</f>
        <v>0</v>
      </c>
      <c r="BH835" s="247">
        <f>IF(N835="sníž. přenesená",J835,0)</f>
        <v>0</v>
      </c>
      <c r="BI835" s="247">
        <f>IF(N835="nulová",J835,0)</f>
        <v>0</v>
      </c>
      <c r="BJ835" s="25" t="s">
        <v>82</v>
      </c>
      <c r="BK835" s="247">
        <f>ROUND(I835*H835,2)</f>
        <v>0</v>
      </c>
      <c r="BL835" s="25" t="s">
        <v>497</v>
      </c>
      <c r="BM835" s="25" t="s">
        <v>984</v>
      </c>
    </row>
    <row r="836" s="1" customFormat="1" ht="16.5" customHeight="1">
      <c r="B836" s="47"/>
      <c r="C836" s="236" t="s">
        <v>985</v>
      </c>
      <c r="D836" s="236" t="s">
        <v>141</v>
      </c>
      <c r="E836" s="237" t="s">
        <v>986</v>
      </c>
      <c r="F836" s="238" t="s">
        <v>987</v>
      </c>
      <c r="G836" s="239" t="s">
        <v>144</v>
      </c>
      <c r="H836" s="240">
        <v>1480.806</v>
      </c>
      <c r="I836" s="241"/>
      <c r="J836" s="242">
        <f>ROUND(I836*H836,2)</f>
        <v>0</v>
      </c>
      <c r="K836" s="238" t="s">
        <v>145</v>
      </c>
      <c r="L836" s="73"/>
      <c r="M836" s="243" t="s">
        <v>23</v>
      </c>
      <c r="N836" s="244" t="s">
        <v>46</v>
      </c>
      <c r="O836" s="48"/>
      <c r="P836" s="245">
        <f>O836*H836</f>
        <v>0</v>
      </c>
      <c r="Q836" s="245">
        <v>0</v>
      </c>
      <c r="R836" s="245">
        <f>Q836*H836</f>
        <v>0</v>
      </c>
      <c r="S836" s="245">
        <v>0</v>
      </c>
      <c r="T836" s="246">
        <f>S836*H836</f>
        <v>0</v>
      </c>
      <c r="AR836" s="25" t="s">
        <v>497</v>
      </c>
      <c r="AT836" s="25" t="s">
        <v>141</v>
      </c>
      <c r="AU836" s="25" t="s">
        <v>84</v>
      </c>
      <c r="AY836" s="25" t="s">
        <v>138</v>
      </c>
      <c r="BE836" s="247">
        <f>IF(N836="základní",J836,0)</f>
        <v>0</v>
      </c>
      <c r="BF836" s="247">
        <f>IF(N836="snížená",J836,0)</f>
        <v>0</v>
      </c>
      <c r="BG836" s="247">
        <f>IF(N836="zákl. přenesená",J836,0)</f>
        <v>0</v>
      </c>
      <c r="BH836" s="247">
        <f>IF(N836="sníž. přenesená",J836,0)</f>
        <v>0</v>
      </c>
      <c r="BI836" s="247">
        <f>IF(N836="nulová",J836,0)</f>
        <v>0</v>
      </c>
      <c r="BJ836" s="25" t="s">
        <v>82</v>
      </c>
      <c r="BK836" s="247">
        <f>ROUND(I836*H836,2)</f>
        <v>0</v>
      </c>
      <c r="BL836" s="25" t="s">
        <v>497</v>
      </c>
      <c r="BM836" s="25" t="s">
        <v>988</v>
      </c>
    </row>
    <row r="837" s="12" customFormat="1">
      <c r="B837" s="248"/>
      <c r="C837" s="249"/>
      <c r="D837" s="250" t="s">
        <v>148</v>
      </c>
      <c r="E837" s="251" t="s">
        <v>23</v>
      </c>
      <c r="F837" s="252" t="s">
        <v>989</v>
      </c>
      <c r="G837" s="249"/>
      <c r="H837" s="253">
        <v>1480.806</v>
      </c>
      <c r="I837" s="254"/>
      <c r="J837" s="249"/>
      <c r="K837" s="249"/>
      <c r="L837" s="255"/>
      <c r="M837" s="256"/>
      <c r="N837" s="257"/>
      <c r="O837" s="257"/>
      <c r="P837" s="257"/>
      <c r="Q837" s="257"/>
      <c r="R837" s="257"/>
      <c r="S837" s="257"/>
      <c r="T837" s="258"/>
      <c r="AT837" s="259" t="s">
        <v>148</v>
      </c>
      <c r="AU837" s="259" t="s">
        <v>84</v>
      </c>
      <c r="AV837" s="12" t="s">
        <v>84</v>
      </c>
      <c r="AW837" s="12" t="s">
        <v>38</v>
      </c>
      <c r="AX837" s="12" t="s">
        <v>82</v>
      </c>
      <c r="AY837" s="259" t="s">
        <v>138</v>
      </c>
    </row>
    <row r="838" s="1" customFormat="1" ht="25.5" customHeight="1">
      <c r="B838" s="47"/>
      <c r="C838" s="236" t="s">
        <v>990</v>
      </c>
      <c r="D838" s="236" t="s">
        <v>141</v>
      </c>
      <c r="E838" s="237" t="s">
        <v>991</v>
      </c>
      <c r="F838" s="238" t="s">
        <v>992</v>
      </c>
      <c r="G838" s="239" t="s">
        <v>144</v>
      </c>
      <c r="H838" s="240">
        <v>1480.806</v>
      </c>
      <c r="I838" s="241"/>
      <c r="J838" s="242">
        <f>ROUND(I838*H838,2)</f>
        <v>0</v>
      </c>
      <c r="K838" s="238" t="s">
        <v>145</v>
      </c>
      <c r="L838" s="73"/>
      <c r="M838" s="243" t="s">
        <v>23</v>
      </c>
      <c r="N838" s="244" t="s">
        <v>46</v>
      </c>
      <c r="O838" s="48"/>
      <c r="P838" s="245">
        <f>O838*H838</f>
        <v>0</v>
      </c>
      <c r="Q838" s="245">
        <v>0.00014999999999999999</v>
      </c>
      <c r="R838" s="245">
        <f>Q838*H838</f>
        <v>0.22212089999999998</v>
      </c>
      <c r="S838" s="245">
        <v>0</v>
      </c>
      <c r="T838" s="246">
        <f>S838*H838</f>
        <v>0</v>
      </c>
      <c r="AR838" s="25" t="s">
        <v>497</v>
      </c>
      <c r="AT838" s="25" t="s">
        <v>141</v>
      </c>
      <c r="AU838" s="25" t="s">
        <v>84</v>
      </c>
      <c r="AY838" s="25" t="s">
        <v>138</v>
      </c>
      <c r="BE838" s="247">
        <f>IF(N838="základní",J838,0)</f>
        <v>0</v>
      </c>
      <c r="BF838" s="247">
        <f>IF(N838="snížená",J838,0)</f>
        <v>0</v>
      </c>
      <c r="BG838" s="247">
        <f>IF(N838="zákl. přenesená",J838,0)</f>
        <v>0</v>
      </c>
      <c r="BH838" s="247">
        <f>IF(N838="sníž. přenesená",J838,0)</f>
        <v>0</v>
      </c>
      <c r="BI838" s="247">
        <f>IF(N838="nulová",J838,0)</f>
        <v>0</v>
      </c>
      <c r="BJ838" s="25" t="s">
        <v>82</v>
      </c>
      <c r="BK838" s="247">
        <f>ROUND(I838*H838,2)</f>
        <v>0</v>
      </c>
      <c r="BL838" s="25" t="s">
        <v>497</v>
      </c>
      <c r="BM838" s="25" t="s">
        <v>993</v>
      </c>
    </row>
    <row r="839" s="12" customFormat="1">
      <c r="B839" s="248"/>
      <c r="C839" s="249"/>
      <c r="D839" s="250" t="s">
        <v>148</v>
      </c>
      <c r="E839" s="251" t="s">
        <v>23</v>
      </c>
      <c r="F839" s="252" t="s">
        <v>989</v>
      </c>
      <c r="G839" s="249"/>
      <c r="H839" s="253">
        <v>1480.806</v>
      </c>
      <c r="I839" s="254"/>
      <c r="J839" s="249"/>
      <c r="K839" s="249"/>
      <c r="L839" s="255"/>
      <c r="M839" s="256"/>
      <c r="N839" s="257"/>
      <c r="O839" s="257"/>
      <c r="P839" s="257"/>
      <c r="Q839" s="257"/>
      <c r="R839" s="257"/>
      <c r="S839" s="257"/>
      <c r="T839" s="258"/>
      <c r="AT839" s="259" t="s">
        <v>148</v>
      </c>
      <c r="AU839" s="259" t="s">
        <v>84</v>
      </c>
      <c r="AV839" s="12" t="s">
        <v>84</v>
      </c>
      <c r="AW839" s="12" t="s">
        <v>38</v>
      </c>
      <c r="AX839" s="12" t="s">
        <v>82</v>
      </c>
      <c r="AY839" s="259" t="s">
        <v>138</v>
      </c>
    </row>
    <row r="840" s="1" customFormat="1" ht="25.5" customHeight="1">
      <c r="B840" s="47"/>
      <c r="C840" s="236" t="s">
        <v>994</v>
      </c>
      <c r="D840" s="236" t="s">
        <v>141</v>
      </c>
      <c r="E840" s="237" t="s">
        <v>995</v>
      </c>
      <c r="F840" s="238" t="s">
        <v>996</v>
      </c>
      <c r="G840" s="239" t="s">
        <v>144</v>
      </c>
      <c r="H840" s="240">
        <v>1480.806</v>
      </c>
      <c r="I840" s="241"/>
      <c r="J840" s="242">
        <f>ROUND(I840*H840,2)</f>
        <v>0</v>
      </c>
      <c r="K840" s="238" t="s">
        <v>145</v>
      </c>
      <c r="L840" s="73"/>
      <c r="M840" s="243" t="s">
        <v>23</v>
      </c>
      <c r="N840" s="244" t="s">
        <v>46</v>
      </c>
      <c r="O840" s="48"/>
      <c r="P840" s="245">
        <f>O840*H840</f>
        <v>0</v>
      </c>
      <c r="Q840" s="245">
        <v>0.00042000000000000002</v>
      </c>
      <c r="R840" s="245">
        <f>Q840*H840</f>
        <v>0.62193852000000005</v>
      </c>
      <c r="S840" s="245">
        <v>0</v>
      </c>
      <c r="T840" s="246">
        <f>S840*H840</f>
        <v>0</v>
      </c>
      <c r="AR840" s="25" t="s">
        <v>497</v>
      </c>
      <c r="AT840" s="25" t="s">
        <v>141</v>
      </c>
      <c r="AU840" s="25" t="s">
        <v>84</v>
      </c>
      <c r="AY840" s="25" t="s">
        <v>138</v>
      </c>
      <c r="BE840" s="247">
        <f>IF(N840="základní",J840,0)</f>
        <v>0</v>
      </c>
      <c r="BF840" s="247">
        <f>IF(N840="snížená",J840,0)</f>
        <v>0</v>
      </c>
      <c r="BG840" s="247">
        <f>IF(N840="zákl. přenesená",J840,0)</f>
        <v>0</v>
      </c>
      <c r="BH840" s="247">
        <f>IF(N840="sníž. přenesená",J840,0)</f>
        <v>0</v>
      </c>
      <c r="BI840" s="247">
        <f>IF(N840="nulová",J840,0)</f>
        <v>0</v>
      </c>
      <c r="BJ840" s="25" t="s">
        <v>82</v>
      </c>
      <c r="BK840" s="247">
        <f>ROUND(I840*H840,2)</f>
        <v>0</v>
      </c>
      <c r="BL840" s="25" t="s">
        <v>497</v>
      </c>
      <c r="BM840" s="25" t="s">
        <v>997</v>
      </c>
    </row>
    <row r="841" s="13" customFormat="1">
      <c r="B841" s="260"/>
      <c r="C841" s="261"/>
      <c r="D841" s="250" t="s">
        <v>148</v>
      </c>
      <c r="E841" s="262" t="s">
        <v>23</v>
      </c>
      <c r="F841" s="263" t="s">
        <v>998</v>
      </c>
      <c r="G841" s="261"/>
      <c r="H841" s="262" t="s">
        <v>23</v>
      </c>
      <c r="I841" s="264"/>
      <c r="J841" s="261"/>
      <c r="K841" s="261"/>
      <c r="L841" s="265"/>
      <c r="M841" s="266"/>
      <c r="N841" s="267"/>
      <c r="O841" s="267"/>
      <c r="P841" s="267"/>
      <c r="Q841" s="267"/>
      <c r="R841" s="267"/>
      <c r="S841" s="267"/>
      <c r="T841" s="268"/>
      <c r="AT841" s="269" t="s">
        <v>148</v>
      </c>
      <c r="AU841" s="269" t="s">
        <v>84</v>
      </c>
      <c r="AV841" s="13" t="s">
        <v>82</v>
      </c>
      <c r="AW841" s="13" t="s">
        <v>38</v>
      </c>
      <c r="AX841" s="13" t="s">
        <v>75</v>
      </c>
      <c r="AY841" s="269" t="s">
        <v>138</v>
      </c>
    </row>
    <row r="842" s="12" customFormat="1">
      <c r="B842" s="248"/>
      <c r="C842" s="249"/>
      <c r="D842" s="250" t="s">
        <v>148</v>
      </c>
      <c r="E842" s="251" t="s">
        <v>23</v>
      </c>
      <c r="F842" s="252" t="s">
        <v>999</v>
      </c>
      <c r="G842" s="249"/>
      <c r="H842" s="253">
        <v>123.992</v>
      </c>
      <c r="I842" s="254"/>
      <c r="J842" s="249"/>
      <c r="K842" s="249"/>
      <c r="L842" s="255"/>
      <c r="M842" s="256"/>
      <c r="N842" s="257"/>
      <c r="O842" s="257"/>
      <c r="P842" s="257"/>
      <c r="Q842" s="257"/>
      <c r="R842" s="257"/>
      <c r="S842" s="257"/>
      <c r="T842" s="258"/>
      <c r="AT842" s="259" t="s">
        <v>148</v>
      </c>
      <c r="AU842" s="259" t="s">
        <v>84</v>
      </c>
      <c r="AV842" s="12" t="s">
        <v>84</v>
      </c>
      <c r="AW842" s="12" t="s">
        <v>38</v>
      </c>
      <c r="AX842" s="12" t="s">
        <v>75</v>
      </c>
      <c r="AY842" s="259" t="s">
        <v>138</v>
      </c>
    </row>
    <row r="843" s="13" customFormat="1">
      <c r="B843" s="260"/>
      <c r="C843" s="261"/>
      <c r="D843" s="250" t="s">
        <v>148</v>
      </c>
      <c r="E843" s="262" t="s">
        <v>23</v>
      </c>
      <c r="F843" s="263" t="s">
        <v>1000</v>
      </c>
      <c r="G843" s="261"/>
      <c r="H843" s="262" t="s">
        <v>23</v>
      </c>
      <c r="I843" s="264"/>
      <c r="J843" s="261"/>
      <c r="K843" s="261"/>
      <c r="L843" s="265"/>
      <c r="M843" s="266"/>
      <c r="N843" s="267"/>
      <c r="O843" s="267"/>
      <c r="P843" s="267"/>
      <c r="Q843" s="267"/>
      <c r="R843" s="267"/>
      <c r="S843" s="267"/>
      <c r="T843" s="268"/>
      <c r="AT843" s="269" t="s">
        <v>148</v>
      </c>
      <c r="AU843" s="269" t="s">
        <v>84</v>
      </c>
      <c r="AV843" s="13" t="s">
        <v>82</v>
      </c>
      <c r="AW843" s="13" t="s">
        <v>38</v>
      </c>
      <c r="AX843" s="13" t="s">
        <v>75</v>
      </c>
      <c r="AY843" s="269" t="s">
        <v>138</v>
      </c>
    </row>
    <row r="844" s="12" customFormat="1">
      <c r="B844" s="248"/>
      <c r="C844" s="249"/>
      <c r="D844" s="250" t="s">
        <v>148</v>
      </c>
      <c r="E844" s="251" t="s">
        <v>23</v>
      </c>
      <c r="F844" s="252" t="s">
        <v>1001</v>
      </c>
      <c r="G844" s="249"/>
      <c r="H844" s="253">
        <v>125.45</v>
      </c>
      <c r="I844" s="254"/>
      <c r="J844" s="249"/>
      <c r="K844" s="249"/>
      <c r="L844" s="255"/>
      <c r="M844" s="256"/>
      <c r="N844" s="257"/>
      <c r="O844" s="257"/>
      <c r="P844" s="257"/>
      <c r="Q844" s="257"/>
      <c r="R844" s="257"/>
      <c r="S844" s="257"/>
      <c r="T844" s="258"/>
      <c r="AT844" s="259" t="s">
        <v>148</v>
      </c>
      <c r="AU844" s="259" t="s">
        <v>84</v>
      </c>
      <c r="AV844" s="12" t="s">
        <v>84</v>
      </c>
      <c r="AW844" s="12" t="s">
        <v>38</v>
      </c>
      <c r="AX844" s="12" t="s">
        <v>75</v>
      </c>
      <c r="AY844" s="259" t="s">
        <v>138</v>
      </c>
    </row>
    <row r="845" s="13" customFormat="1">
      <c r="B845" s="260"/>
      <c r="C845" s="261"/>
      <c r="D845" s="250" t="s">
        <v>148</v>
      </c>
      <c r="E845" s="262" t="s">
        <v>23</v>
      </c>
      <c r="F845" s="263" t="s">
        <v>1002</v>
      </c>
      <c r="G845" s="261"/>
      <c r="H845" s="262" t="s">
        <v>23</v>
      </c>
      <c r="I845" s="264"/>
      <c r="J845" s="261"/>
      <c r="K845" s="261"/>
      <c r="L845" s="265"/>
      <c r="M845" s="266"/>
      <c r="N845" s="267"/>
      <c r="O845" s="267"/>
      <c r="P845" s="267"/>
      <c r="Q845" s="267"/>
      <c r="R845" s="267"/>
      <c r="S845" s="267"/>
      <c r="T845" s="268"/>
      <c r="AT845" s="269" t="s">
        <v>148</v>
      </c>
      <c r="AU845" s="269" t="s">
        <v>84</v>
      </c>
      <c r="AV845" s="13" t="s">
        <v>82</v>
      </c>
      <c r="AW845" s="13" t="s">
        <v>38</v>
      </c>
      <c r="AX845" s="13" t="s">
        <v>75</v>
      </c>
      <c r="AY845" s="269" t="s">
        <v>138</v>
      </c>
    </row>
    <row r="846" s="12" customFormat="1">
      <c r="B846" s="248"/>
      <c r="C846" s="249"/>
      <c r="D846" s="250" t="s">
        <v>148</v>
      </c>
      <c r="E846" s="251" t="s">
        <v>23</v>
      </c>
      <c r="F846" s="252" t="s">
        <v>1003</v>
      </c>
      <c r="G846" s="249"/>
      <c r="H846" s="253">
        <v>77.120000000000005</v>
      </c>
      <c r="I846" s="254"/>
      <c r="J846" s="249"/>
      <c r="K846" s="249"/>
      <c r="L846" s="255"/>
      <c r="M846" s="256"/>
      <c r="N846" s="257"/>
      <c r="O846" s="257"/>
      <c r="P846" s="257"/>
      <c r="Q846" s="257"/>
      <c r="R846" s="257"/>
      <c r="S846" s="257"/>
      <c r="T846" s="258"/>
      <c r="AT846" s="259" t="s">
        <v>148</v>
      </c>
      <c r="AU846" s="259" t="s">
        <v>84</v>
      </c>
      <c r="AV846" s="12" t="s">
        <v>84</v>
      </c>
      <c r="AW846" s="12" t="s">
        <v>38</v>
      </c>
      <c r="AX846" s="12" t="s">
        <v>75</v>
      </c>
      <c r="AY846" s="259" t="s">
        <v>138</v>
      </c>
    </row>
    <row r="847" s="12" customFormat="1">
      <c r="B847" s="248"/>
      <c r="C847" s="249"/>
      <c r="D847" s="250" t="s">
        <v>148</v>
      </c>
      <c r="E847" s="251" t="s">
        <v>23</v>
      </c>
      <c r="F847" s="252" t="s">
        <v>1004</v>
      </c>
      <c r="G847" s="249"/>
      <c r="H847" s="253">
        <v>609.15800000000002</v>
      </c>
      <c r="I847" s="254"/>
      <c r="J847" s="249"/>
      <c r="K847" s="249"/>
      <c r="L847" s="255"/>
      <c r="M847" s="256"/>
      <c r="N847" s="257"/>
      <c r="O847" s="257"/>
      <c r="P847" s="257"/>
      <c r="Q847" s="257"/>
      <c r="R847" s="257"/>
      <c r="S847" s="257"/>
      <c r="T847" s="258"/>
      <c r="AT847" s="259" t="s">
        <v>148</v>
      </c>
      <c r="AU847" s="259" t="s">
        <v>84</v>
      </c>
      <c r="AV847" s="12" t="s">
        <v>84</v>
      </c>
      <c r="AW847" s="12" t="s">
        <v>38</v>
      </c>
      <c r="AX847" s="12" t="s">
        <v>75</v>
      </c>
      <c r="AY847" s="259" t="s">
        <v>138</v>
      </c>
    </row>
    <row r="848" s="12" customFormat="1">
      <c r="B848" s="248"/>
      <c r="C848" s="249"/>
      <c r="D848" s="250" t="s">
        <v>148</v>
      </c>
      <c r="E848" s="251" t="s">
        <v>23</v>
      </c>
      <c r="F848" s="252" t="s">
        <v>1005</v>
      </c>
      <c r="G848" s="249"/>
      <c r="H848" s="253">
        <v>4.133</v>
      </c>
      <c r="I848" s="254"/>
      <c r="J848" s="249"/>
      <c r="K848" s="249"/>
      <c r="L848" s="255"/>
      <c r="M848" s="256"/>
      <c r="N848" s="257"/>
      <c r="O848" s="257"/>
      <c r="P848" s="257"/>
      <c r="Q848" s="257"/>
      <c r="R848" s="257"/>
      <c r="S848" s="257"/>
      <c r="T848" s="258"/>
      <c r="AT848" s="259" t="s">
        <v>148</v>
      </c>
      <c r="AU848" s="259" t="s">
        <v>84</v>
      </c>
      <c r="AV848" s="12" t="s">
        <v>84</v>
      </c>
      <c r="AW848" s="12" t="s">
        <v>38</v>
      </c>
      <c r="AX848" s="12" t="s">
        <v>75</v>
      </c>
      <c r="AY848" s="259" t="s">
        <v>138</v>
      </c>
    </row>
    <row r="849" s="13" customFormat="1">
      <c r="B849" s="260"/>
      <c r="C849" s="261"/>
      <c r="D849" s="250" t="s">
        <v>148</v>
      </c>
      <c r="E849" s="262" t="s">
        <v>23</v>
      </c>
      <c r="F849" s="263" t="s">
        <v>1006</v>
      </c>
      <c r="G849" s="261"/>
      <c r="H849" s="262" t="s">
        <v>23</v>
      </c>
      <c r="I849" s="264"/>
      <c r="J849" s="261"/>
      <c r="K849" s="261"/>
      <c r="L849" s="265"/>
      <c r="M849" s="266"/>
      <c r="N849" s="267"/>
      <c r="O849" s="267"/>
      <c r="P849" s="267"/>
      <c r="Q849" s="267"/>
      <c r="R849" s="267"/>
      <c r="S849" s="267"/>
      <c r="T849" s="268"/>
      <c r="AT849" s="269" t="s">
        <v>148</v>
      </c>
      <c r="AU849" s="269" t="s">
        <v>84</v>
      </c>
      <c r="AV849" s="13" t="s">
        <v>82</v>
      </c>
      <c r="AW849" s="13" t="s">
        <v>38</v>
      </c>
      <c r="AX849" s="13" t="s">
        <v>75</v>
      </c>
      <c r="AY849" s="269" t="s">
        <v>138</v>
      </c>
    </row>
    <row r="850" s="12" customFormat="1">
      <c r="B850" s="248"/>
      <c r="C850" s="249"/>
      <c r="D850" s="250" t="s">
        <v>148</v>
      </c>
      <c r="E850" s="251" t="s">
        <v>23</v>
      </c>
      <c r="F850" s="252" t="s">
        <v>1007</v>
      </c>
      <c r="G850" s="249"/>
      <c r="H850" s="253">
        <v>41.25</v>
      </c>
      <c r="I850" s="254"/>
      <c r="J850" s="249"/>
      <c r="K850" s="249"/>
      <c r="L850" s="255"/>
      <c r="M850" s="256"/>
      <c r="N850" s="257"/>
      <c r="O850" s="257"/>
      <c r="P850" s="257"/>
      <c r="Q850" s="257"/>
      <c r="R850" s="257"/>
      <c r="S850" s="257"/>
      <c r="T850" s="258"/>
      <c r="AT850" s="259" t="s">
        <v>148</v>
      </c>
      <c r="AU850" s="259" t="s">
        <v>84</v>
      </c>
      <c r="AV850" s="12" t="s">
        <v>84</v>
      </c>
      <c r="AW850" s="12" t="s">
        <v>38</v>
      </c>
      <c r="AX850" s="12" t="s">
        <v>75</v>
      </c>
      <c r="AY850" s="259" t="s">
        <v>138</v>
      </c>
    </row>
    <row r="851" s="12" customFormat="1">
      <c r="B851" s="248"/>
      <c r="C851" s="249"/>
      <c r="D851" s="250" t="s">
        <v>148</v>
      </c>
      <c r="E851" s="251" t="s">
        <v>23</v>
      </c>
      <c r="F851" s="252" t="s">
        <v>1008</v>
      </c>
      <c r="G851" s="249"/>
      <c r="H851" s="253">
        <v>388.07499999999999</v>
      </c>
      <c r="I851" s="254"/>
      <c r="J851" s="249"/>
      <c r="K851" s="249"/>
      <c r="L851" s="255"/>
      <c r="M851" s="256"/>
      <c r="N851" s="257"/>
      <c r="O851" s="257"/>
      <c r="P851" s="257"/>
      <c r="Q851" s="257"/>
      <c r="R851" s="257"/>
      <c r="S851" s="257"/>
      <c r="T851" s="258"/>
      <c r="AT851" s="259" t="s">
        <v>148</v>
      </c>
      <c r="AU851" s="259" t="s">
        <v>84</v>
      </c>
      <c r="AV851" s="12" t="s">
        <v>84</v>
      </c>
      <c r="AW851" s="12" t="s">
        <v>38</v>
      </c>
      <c r="AX851" s="12" t="s">
        <v>75</v>
      </c>
      <c r="AY851" s="259" t="s">
        <v>138</v>
      </c>
    </row>
    <row r="852" s="12" customFormat="1">
      <c r="B852" s="248"/>
      <c r="C852" s="249"/>
      <c r="D852" s="250" t="s">
        <v>148</v>
      </c>
      <c r="E852" s="251" t="s">
        <v>23</v>
      </c>
      <c r="F852" s="252" t="s">
        <v>1009</v>
      </c>
      <c r="G852" s="249"/>
      <c r="H852" s="253">
        <v>41.113</v>
      </c>
      <c r="I852" s="254"/>
      <c r="J852" s="249"/>
      <c r="K852" s="249"/>
      <c r="L852" s="255"/>
      <c r="M852" s="256"/>
      <c r="N852" s="257"/>
      <c r="O852" s="257"/>
      <c r="P852" s="257"/>
      <c r="Q852" s="257"/>
      <c r="R852" s="257"/>
      <c r="S852" s="257"/>
      <c r="T852" s="258"/>
      <c r="AT852" s="259" t="s">
        <v>148</v>
      </c>
      <c r="AU852" s="259" t="s">
        <v>84</v>
      </c>
      <c r="AV852" s="12" t="s">
        <v>84</v>
      </c>
      <c r="AW852" s="12" t="s">
        <v>38</v>
      </c>
      <c r="AX852" s="12" t="s">
        <v>75</v>
      </c>
      <c r="AY852" s="259" t="s">
        <v>138</v>
      </c>
    </row>
    <row r="853" s="14" customFormat="1">
      <c r="B853" s="270"/>
      <c r="C853" s="271"/>
      <c r="D853" s="250" t="s">
        <v>148</v>
      </c>
      <c r="E853" s="272" t="s">
        <v>23</v>
      </c>
      <c r="F853" s="273" t="s">
        <v>152</v>
      </c>
      <c r="G853" s="271"/>
      <c r="H853" s="274">
        <v>1410.2909999999999</v>
      </c>
      <c r="I853" s="275"/>
      <c r="J853" s="271"/>
      <c r="K853" s="271"/>
      <c r="L853" s="276"/>
      <c r="M853" s="277"/>
      <c r="N853" s="278"/>
      <c r="O853" s="278"/>
      <c r="P853" s="278"/>
      <c r="Q853" s="278"/>
      <c r="R853" s="278"/>
      <c r="S853" s="278"/>
      <c r="T853" s="279"/>
      <c r="AT853" s="280" t="s">
        <v>148</v>
      </c>
      <c r="AU853" s="280" t="s">
        <v>84</v>
      </c>
      <c r="AV853" s="14" t="s">
        <v>153</v>
      </c>
      <c r="AW853" s="14" t="s">
        <v>38</v>
      </c>
      <c r="AX853" s="14" t="s">
        <v>75</v>
      </c>
      <c r="AY853" s="280" t="s">
        <v>138</v>
      </c>
    </row>
    <row r="854" s="12" customFormat="1">
      <c r="B854" s="248"/>
      <c r="C854" s="249"/>
      <c r="D854" s="250" t="s">
        <v>148</v>
      </c>
      <c r="E854" s="251" t="s">
        <v>23</v>
      </c>
      <c r="F854" s="252" t="s">
        <v>1010</v>
      </c>
      <c r="G854" s="249"/>
      <c r="H854" s="253">
        <v>70.515000000000001</v>
      </c>
      <c r="I854" s="254"/>
      <c r="J854" s="249"/>
      <c r="K854" s="249"/>
      <c r="L854" s="255"/>
      <c r="M854" s="256"/>
      <c r="N854" s="257"/>
      <c r="O854" s="257"/>
      <c r="P854" s="257"/>
      <c r="Q854" s="257"/>
      <c r="R854" s="257"/>
      <c r="S854" s="257"/>
      <c r="T854" s="258"/>
      <c r="AT854" s="259" t="s">
        <v>148</v>
      </c>
      <c r="AU854" s="259" t="s">
        <v>84</v>
      </c>
      <c r="AV854" s="12" t="s">
        <v>84</v>
      </c>
      <c r="AW854" s="12" t="s">
        <v>38</v>
      </c>
      <c r="AX854" s="12" t="s">
        <v>75</v>
      </c>
      <c r="AY854" s="259" t="s">
        <v>138</v>
      </c>
    </row>
    <row r="855" s="15" customFormat="1">
      <c r="B855" s="283"/>
      <c r="C855" s="284"/>
      <c r="D855" s="250" t="s">
        <v>148</v>
      </c>
      <c r="E855" s="285" t="s">
        <v>23</v>
      </c>
      <c r="F855" s="286" t="s">
        <v>183</v>
      </c>
      <c r="G855" s="284"/>
      <c r="H855" s="287">
        <v>1480.806</v>
      </c>
      <c r="I855" s="288"/>
      <c r="J855" s="284"/>
      <c r="K855" s="284"/>
      <c r="L855" s="289"/>
      <c r="M855" s="290"/>
      <c r="N855" s="291"/>
      <c r="O855" s="291"/>
      <c r="P855" s="291"/>
      <c r="Q855" s="291"/>
      <c r="R855" s="291"/>
      <c r="S855" s="291"/>
      <c r="T855" s="292"/>
      <c r="AT855" s="293" t="s">
        <v>148</v>
      </c>
      <c r="AU855" s="293" t="s">
        <v>84</v>
      </c>
      <c r="AV855" s="15" t="s">
        <v>146</v>
      </c>
      <c r="AW855" s="15" t="s">
        <v>38</v>
      </c>
      <c r="AX855" s="15" t="s">
        <v>82</v>
      </c>
      <c r="AY855" s="293" t="s">
        <v>138</v>
      </c>
    </row>
    <row r="856" s="11" customFormat="1" ht="29.88" customHeight="1">
      <c r="B856" s="220"/>
      <c r="C856" s="221"/>
      <c r="D856" s="222" t="s">
        <v>74</v>
      </c>
      <c r="E856" s="234" t="s">
        <v>1011</v>
      </c>
      <c r="F856" s="234" t="s">
        <v>1012</v>
      </c>
      <c r="G856" s="221"/>
      <c r="H856" s="221"/>
      <c r="I856" s="224"/>
      <c r="J856" s="235">
        <f>BK856</f>
        <v>0</v>
      </c>
      <c r="K856" s="221"/>
      <c r="L856" s="226"/>
      <c r="M856" s="227"/>
      <c r="N856" s="228"/>
      <c r="O856" s="228"/>
      <c r="P856" s="229">
        <f>SUM(P857:P1139)</f>
        <v>0</v>
      </c>
      <c r="Q856" s="228"/>
      <c r="R856" s="229">
        <f>SUM(R857:R1139)</f>
        <v>37.172332699999998</v>
      </c>
      <c r="S856" s="228"/>
      <c r="T856" s="230">
        <f>SUM(T857:T1139)</f>
        <v>7.4930670399999997</v>
      </c>
      <c r="AR856" s="231" t="s">
        <v>84</v>
      </c>
      <c r="AT856" s="232" t="s">
        <v>74</v>
      </c>
      <c r="AU856" s="232" t="s">
        <v>82</v>
      </c>
      <c r="AY856" s="231" t="s">
        <v>138</v>
      </c>
      <c r="BK856" s="233">
        <f>SUM(BK857:BK1139)</f>
        <v>0</v>
      </c>
    </row>
    <row r="857" s="1" customFormat="1" ht="16.5" customHeight="1">
      <c r="B857" s="47"/>
      <c r="C857" s="236" t="s">
        <v>1013</v>
      </c>
      <c r="D857" s="236" t="s">
        <v>141</v>
      </c>
      <c r="E857" s="237" t="s">
        <v>1014</v>
      </c>
      <c r="F857" s="238" t="s">
        <v>1015</v>
      </c>
      <c r="G857" s="239" t="s">
        <v>144</v>
      </c>
      <c r="H857" s="240">
        <v>2107.7570000000001</v>
      </c>
      <c r="I857" s="241"/>
      <c r="J857" s="242">
        <f>ROUND(I857*H857,2)</f>
        <v>0</v>
      </c>
      <c r="K857" s="238" t="s">
        <v>145</v>
      </c>
      <c r="L857" s="73"/>
      <c r="M857" s="243" t="s">
        <v>23</v>
      </c>
      <c r="N857" s="244" t="s">
        <v>46</v>
      </c>
      <c r="O857" s="48"/>
      <c r="P857" s="245">
        <f>O857*H857</f>
        <v>0</v>
      </c>
      <c r="Q857" s="245">
        <v>0.001</v>
      </c>
      <c r="R857" s="245">
        <f>Q857*H857</f>
        <v>2.1077570000000003</v>
      </c>
      <c r="S857" s="245">
        <v>0.00031</v>
      </c>
      <c r="T857" s="246">
        <f>S857*H857</f>
        <v>0.65340467000000002</v>
      </c>
      <c r="AR857" s="25" t="s">
        <v>497</v>
      </c>
      <c r="AT857" s="25" t="s">
        <v>141</v>
      </c>
      <c r="AU857" s="25" t="s">
        <v>84</v>
      </c>
      <c r="AY857" s="25" t="s">
        <v>138</v>
      </c>
      <c r="BE857" s="247">
        <f>IF(N857="základní",J857,0)</f>
        <v>0</v>
      </c>
      <c r="BF857" s="247">
        <f>IF(N857="snížená",J857,0)</f>
        <v>0</v>
      </c>
      <c r="BG857" s="247">
        <f>IF(N857="zákl. přenesená",J857,0)</f>
        <v>0</v>
      </c>
      <c r="BH857" s="247">
        <f>IF(N857="sníž. přenesená",J857,0)</f>
        <v>0</v>
      </c>
      <c r="BI857" s="247">
        <f>IF(N857="nulová",J857,0)</f>
        <v>0</v>
      </c>
      <c r="BJ857" s="25" t="s">
        <v>82</v>
      </c>
      <c r="BK857" s="247">
        <f>ROUND(I857*H857,2)</f>
        <v>0</v>
      </c>
      <c r="BL857" s="25" t="s">
        <v>497</v>
      </c>
      <c r="BM857" s="25" t="s">
        <v>1016</v>
      </c>
    </row>
    <row r="858" s="1" customFormat="1">
      <c r="B858" s="47"/>
      <c r="C858" s="75"/>
      <c r="D858" s="250" t="s">
        <v>157</v>
      </c>
      <c r="E858" s="75"/>
      <c r="F858" s="281" t="s">
        <v>1017</v>
      </c>
      <c r="G858" s="75"/>
      <c r="H858" s="75"/>
      <c r="I858" s="204"/>
      <c r="J858" s="75"/>
      <c r="K858" s="75"/>
      <c r="L858" s="73"/>
      <c r="M858" s="282"/>
      <c r="N858" s="48"/>
      <c r="O858" s="48"/>
      <c r="P858" s="48"/>
      <c r="Q858" s="48"/>
      <c r="R858" s="48"/>
      <c r="S858" s="48"/>
      <c r="T858" s="96"/>
      <c r="AT858" s="25" t="s">
        <v>157</v>
      </c>
      <c r="AU858" s="25" t="s">
        <v>84</v>
      </c>
    </row>
    <row r="859" s="13" customFormat="1">
      <c r="B859" s="260"/>
      <c r="C859" s="261"/>
      <c r="D859" s="250" t="s">
        <v>148</v>
      </c>
      <c r="E859" s="262" t="s">
        <v>23</v>
      </c>
      <c r="F859" s="263" t="s">
        <v>163</v>
      </c>
      <c r="G859" s="261"/>
      <c r="H859" s="262" t="s">
        <v>23</v>
      </c>
      <c r="I859" s="264"/>
      <c r="J859" s="261"/>
      <c r="K859" s="261"/>
      <c r="L859" s="265"/>
      <c r="M859" s="266"/>
      <c r="N859" s="267"/>
      <c r="O859" s="267"/>
      <c r="P859" s="267"/>
      <c r="Q859" s="267"/>
      <c r="R859" s="267"/>
      <c r="S859" s="267"/>
      <c r="T859" s="268"/>
      <c r="AT859" s="269" t="s">
        <v>148</v>
      </c>
      <c r="AU859" s="269" t="s">
        <v>84</v>
      </c>
      <c r="AV859" s="13" t="s">
        <v>82</v>
      </c>
      <c r="AW859" s="13" t="s">
        <v>38</v>
      </c>
      <c r="AX859" s="13" t="s">
        <v>75</v>
      </c>
      <c r="AY859" s="269" t="s">
        <v>138</v>
      </c>
    </row>
    <row r="860" s="13" customFormat="1">
      <c r="B860" s="260"/>
      <c r="C860" s="261"/>
      <c r="D860" s="250" t="s">
        <v>148</v>
      </c>
      <c r="E860" s="262" t="s">
        <v>23</v>
      </c>
      <c r="F860" s="263" t="s">
        <v>164</v>
      </c>
      <c r="G860" s="261"/>
      <c r="H860" s="262" t="s">
        <v>23</v>
      </c>
      <c r="I860" s="264"/>
      <c r="J860" s="261"/>
      <c r="K860" s="261"/>
      <c r="L860" s="265"/>
      <c r="M860" s="266"/>
      <c r="N860" s="267"/>
      <c r="O860" s="267"/>
      <c r="P860" s="267"/>
      <c r="Q860" s="267"/>
      <c r="R860" s="267"/>
      <c r="S860" s="267"/>
      <c r="T860" s="268"/>
      <c r="AT860" s="269" t="s">
        <v>148</v>
      </c>
      <c r="AU860" s="269" t="s">
        <v>84</v>
      </c>
      <c r="AV860" s="13" t="s">
        <v>82</v>
      </c>
      <c r="AW860" s="13" t="s">
        <v>38</v>
      </c>
      <c r="AX860" s="13" t="s">
        <v>75</v>
      </c>
      <c r="AY860" s="269" t="s">
        <v>138</v>
      </c>
    </row>
    <row r="861" s="12" customFormat="1">
      <c r="B861" s="248"/>
      <c r="C861" s="249"/>
      <c r="D861" s="250" t="s">
        <v>148</v>
      </c>
      <c r="E861" s="251" t="s">
        <v>23</v>
      </c>
      <c r="F861" s="252" t="s">
        <v>165</v>
      </c>
      <c r="G861" s="249"/>
      <c r="H861" s="253">
        <v>581.28999999999996</v>
      </c>
      <c r="I861" s="254"/>
      <c r="J861" s="249"/>
      <c r="K861" s="249"/>
      <c r="L861" s="255"/>
      <c r="M861" s="256"/>
      <c r="N861" s="257"/>
      <c r="O861" s="257"/>
      <c r="P861" s="257"/>
      <c r="Q861" s="257"/>
      <c r="R861" s="257"/>
      <c r="S861" s="257"/>
      <c r="T861" s="258"/>
      <c r="AT861" s="259" t="s">
        <v>148</v>
      </c>
      <c r="AU861" s="259" t="s">
        <v>84</v>
      </c>
      <c r="AV861" s="12" t="s">
        <v>84</v>
      </c>
      <c r="AW861" s="12" t="s">
        <v>38</v>
      </c>
      <c r="AX861" s="12" t="s">
        <v>75</v>
      </c>
      <c r="AY861" s="259" t="s">
        <v>138</v>
      </c>
    </row>
    <row r="862" s="12" customFormat="1">
      <c r="B862" s="248"/>
      <c r="C862" s="249"/>
      <c r="D862" s="250" t="s">
        <v>148</v>
      </c>
      <c r="E862" s="251" t="s">
        <v>23</v>
      </c>
      <c r="F862" s="252" t="s">
        <v>166</v>
      </c>
      <c r="G862" s="249"/>
      <c r="H862" s="253">
        <v>1.5</v>
      </c>
      <c r="I862" s="254"/>
      <c r="J862" s="249"/>
      <c r="K862" s="249"/>
      <c r="L862" s="255"/>
      <c r="M862" s="256"/>
      <c r="N862" s="257"/>
      <c r="O862" s="257"/>
      <c r="P862" s="257"/>
      <c r="Q862" s="257"/>
      <c r="R862" s="257"/>
      <c r="S862" s="257"/>
      <c r="T862" s="258"/>
      <c r="AT862" s="259" t="s">
        <v>148</v>
      </c>
      <c r="AU862" s="259" t="s">
        <v>84</v>
      </c>
      <c r="AV862" s="12" t="s">
        <v>84</v>
      </c>
      <c r="AW862" s="12" t="s">
        <v>38</v>
      </c>
      <c r="AX862" s="12" t="s">
        <v>75</v>
      </c>
      <c r="AY862" s="259" t="s">
        <v>138</v>
      </c>
    </row>
    <row r="863" s="14" customFormat="1">
      <c r="B863" s="270"/>
      <c r="C863" s="271"/>
      <c r="D863" s="250" t="s">
        <v>148</v>
      </c>
      <c r="E863" s="272" t="s">
        <v>23</v>
      </c>
      <c r="F863" s="273" t="s">
        <v>152</v>
      </c>
      <c r="G863" s="271"/>
      <c r="H863" s="274">
        <v>582.78999999999996</v>
      </c>
      <c r="I863" s="275"/>
      <c r="J863" s="271"/>
      <c r="K863" s="271"/>
      <c r="L863" s="276"/>
      <c r="M863" s="277"/>
      <c r="N863" s="278"/>
      <c r="O863" s="278"/>
      <c r="P863" s="278"/>
      <c r="Q863" s="278"/>
      <c r="R863" s="278"/>
      <c r="S863" s="278"/>
      <c r="T863" s="279"/>
      <c r="AT863" s="280" t="s">
        <v>148</v>
      </c>
      <c r="AU863" s="280" t="s">
        <v>84</v>
      </c>
      <c r="AV863" s="14" t="s">
        <v>153</v>
      </c>
      <c r="AW863" s="14" t="s">
        <v>38</v>
      </c>
      <c r="AX863" s="14" t="s">
        <v>75</v>
      </c>
      <c r="AY863" s="280" t="s">
        <v>138</v>
      </c>
    </row>
    <row r="864" s="13" customFormat="1">
      <c r="B864" s="260"/>
      <c r="C864" s="261"/>
      <c r="D864" s="250" t="s">
        <v>148</v>
      </c>
      <c r="E864" s="262" t="s">
        <v>23</v>
      </c>
      <c r="F864" s="263" t="s">
        <v>201</v>
      </c>
      <c r="G864" s="261"/>
      <c r="H864" s="262" t="s">
        <v>23</v>
      </c>
      <c r="I864" s="264"/>
      <c r="J864" s="261"/>
      <c r="K864" s="261"/>
      <c r="L864" s="265"/>
      <c r="M864" s="266"/>
      <c r="N864" s="267"/>
      <c r="O864" s="267"/>
      <c r="P864" s="267"/>
      <c r="Q864" s="267"/>
      <c r="R864" s="267"/>
      <c r="S864" s="267"/>
      <c r="T864" s="268"/>
      <c r="AT864" s="269" t="s">
        <v>148</v>
      </c>
      <c r="AU864" s="269" t="s">
        <v>84</v>
      </c>
      <c r="AV864" s="13" t="s">
        <v>82</v>
      </c>
      <c r="AW864" s="13" t="s">
        <v>38</v>
      </c>
      <c r="AX864" s="13" t="s">
        <v>75</v>
      </c>
      <c r="AY864" s="269" t="s">
        <v>138</v>
      </c>
    </row>
    <row r="865" s="13" customFormat="1">
      <c r="B865" s="260"/>
      <c r="C865" s="261"/>
      <c r="D865" s="250" t="s">
        <v>148</v>
      </c>
      <c r="E865" s="262" t="s">
        <v>23</v>
      </c>
      <c r="F865" s="263" t="s">
        <v>202</v>
      </c>
      <c r="G865" s="261"/>
      <c r="H865" s="262" t="s">
        <v>23</v>
      </c>
      <c r="I865" s="264"/>
      <c r="J865" s="261"/>
      <c r="K865" s="261"/>
      <c r="L865" s="265"/>
      <c r="M865" s="266"/>
      <c r="N865" s="267"/>
      <c r="O865" s="267"/>
      <c r="P865" s="267"/>
      <c r="Q865" s="267"/>
      <c r="R865" s="267"/>
      <c r="S865" s="267"/>
      <c r="T865" s="268"/>
      <c r="AT865" s="269" t="s">
        <v>148</v>
      </c>
      <c r="AU865" s="269" t="s">
        <v>84</v>
      </c>
      <c r="AV865" s="13" t="s">
        <v>82</v>
      </c>
      <c r="AW865" s="13" t="s">
        <v>38</v>
      </c>
      <c r="AX865" s="13" t="s">
        <v>75</v>
      </c>
      <c r="AY865" s="269" t="s">
        <v>138</v>
      </c>
    </row>
    <row r="866" s="12" customFormat="1">
      <c r="B866" s="248"/>
      <c r="C866" s="249"/>
      <c r="D866" s="250" t="s">
        <v>148</v>
      </c>
      <c r="E866" s="251" t="s">
        <v>23</v>
      </c>
      <c r="F866" s="252" t="s">
        <v>1018</v>
      </c>
      <c r="G866" s="249"/>
      <c r="H866" s="253">
        <v>20.059999999999999</v>
      </c>
      <c r="I866" s="254"/>
      <c r="J866" s="249"/>
      <c r="K866" s="249"/>
      <c r="L866" s="255"/>
      <c r="M866" s="256"/>
      <c r="N866" s="257"/>
      <c r="O866" s="257"/>
      <c r="P866" s="257"/>
      <c r="Q866" s="257"/>
      <c r="R866" s="257"/>
      <c r="S866" s="257"/>
      <c r="T866" s="258"/>
      <c r="AT866" s="259" t="s">
        <v>148</v>
      </c>
      <c r="AU866" s="259" t="s">
        <v>84</v>
      </c>
      <c r="AV866" s="12" t="s">
        <v>84</v>
      </c>
      <c r="AW866" s="12" t="s">
        <v>38</v>
      </c>
      <c r="AX866" s="12" t="s">
        <v>75</v>
      </c>
      <c r="AY866" s="259" t="s">
        <v>138</v>
      </c>
    </row>
    <row r="867" s="12" customFormat="1">
      <c r="B867" s="248"/>
      <c r="C867" s="249"/>
      <c r="D867" s="250" t="s">
        <v>148</v>
      </c>
      <c r="E867" s="251" t="s">
        <v>23</v>
      </c>
      <c r="F867" s="252" t="s">
        <v>1019</v>
      </c>
      <c r="G867" s="249"/>
      <c r="H867" s="253">
        <v>128.03</v>
      </c>
      <c r="I867" s="254"/>
      <c r="J867" s="249"/>
      <c r="K867" s="249"/>
      <c r="L867" s="255"/>
      <c r="M867" s="256"/>
      <c r="N867" s="257"/>
      <c r="O867" s="257"/>
      <c r="P867" s="257"/>
      <c r="Q867" s="257"/>
      <c r="R867" s="257"/>
      <c r="S867" s="257"/>
      <c r="T867" s="258"/>
      <c r="AT867" s="259" t="s">
        <v>148</v>
      </c>
      <c r="AU867" s="259" t="s">
        <v>84</v>
      </c>
      <c r="AV867" s="12" t="s">
        <v>84</v>
      </c>
      <c r="AW867" s="12" t="s">
        <v>38</v>
      </c>
      <c r="AX867" s="12" t="s">
        <v>75</v>
      </c>
      <c r="AY867" s="259" t="s">
        <v>138</v>
      </c>
    </row>
    <row r="868" s="12" customFormat="1">
      <c r="B868" s="248"/>
      <c r="C868" s="249"/>
      <c r="D868" s="250" t="s">
        <v>148</v>
      </c>
      <c r="E868" s="251" t="s">
        <v>23</v>
      </c>
      <c r="F868" s="252" t="s">
        <v>1020</v>
      </c>
      <c r="G868" s="249"/>
      <c r="H868" s="253">
        <v>28.91</v>
      </c>
      <c r="I868" s="254"/>
      <c r="J868" s="249"/>
      <c r="K868" s="249"/>
      <c r="L868" s="255"/>
      <c r="M868" s="256"/>
      <c r="N868" s="257"/>
      <c r="O868" s="257"/>
      <c r="P868" s="257"/>
      <c r="Q868" s="257"/>
      <c r="R868" s="257"/>
      <c r="S868" s="257"/>
      <c r="T868" s="258"/>
      <c r="AT868" s="259" t="s">
        <v>148</v>
      </c>
      <c r="AU868" s="259" t="s">
        <v>84</v>
      </c>
      <c r="AV868" s="12" t="s">
        <v>84</v>
      </c>
      <c r="AW868" s="12" t="s">
        <v>38</v>
      </c>
      <c r="AX868" s="12" t="s">
        <v>75</v>
      </c>
      <c r="AY868" s="259" t="s">
        <v>138</v>
      </c>
    </row>
    <row r="869" s="12" customFormat="1">
      <c r="B869" s="248"/>
      <c r="C869" s="249"/>
      <c r="D869" s="250" t="s">
        <v>148</v>
      </c>
      <c r="E869" s="251" t="s">
        <v>23</v>
      </c>
      <c r="F869" s="252" t="s">
        <v>1021</v>
      </c>
      <c r="G869" s="249"/>
      <c r="H869" s="253">
        <v>54.280000000000001</v>
      </c>
      <c r="I869" s="254"/>
      <c r="J869" s="249"/>
      <c r="K869" s="249"/>
      <c r="L869" s="255"/>
      <c r="M869" s="256"/>
      <c r="N869" s="257"/>
      <c r="O869" s="257"/>
      <c r="P869" s="257"/>
      <c r="Q869" s="257"/>
      <c r="R869" s="257"/>
      <c r="S869" s="257"/>
      <c r="T869" s="258"/>
      <c r="AT869" s="259" t="s">
        <v>148</v>
      </c>
      <c r="AU869" s="259" t="s">
        <v>84</v>
      </c>
      <c r="AV869" s="12" t="s">
        <v>84</v>
      </c>
      <c r="AW869" s="12" t="s">
        <v>38</v>
      </c>
      <c r="AX869" s="12" t="s">
        <v>75</v>
      </c>
      <c r="AY869" s="259" t="s">
        <v>138</v>
      </c>
    </row>
    <row r="870" s="12" customFormat="1">
      <c r="B870" s="248"/>
      <c r="C870" s="249"/>
      <c r="D870" s="250" t="s">
        <v>148</v>
      </c>
      <c r="E870" s="251" t="s">
        <v>23</v>
      </c>
      <c r="F870" s="252" t="s">
        <v>207</v>
      </c>
      <c r="G870" s="249"/>
      <c r="H870" s="253">
        <v>0</v>
      </c>
      <c r="I870" s="254"/>
      <c r="J870" s="249"/>
      <c r="K870" s="249"/>
      <c r="L870" s="255"/>
      <c r="M870" s="256"/>
      <c r="N870" s="257"/>
      <c r="O870" s="257"/>
      <c r="P870" s="257"/>
      <c r="Q870" s="257"/>
      <c r="R870" s="257"/>
      <c r="S870" s="257"/>
      <c r="T870" s="258"/>
      <c r="AT870" s="259" t="s">
        <v>148</v>
      </c>
      <c r="AU870" s="259" t="s">
        <v>84</v>
      </c>
      <c r="AV870" s="12" t="s">
        <v>84</v>
      </c>
      <c r="AW870" s="12" t="s">
        <v>38</v>
      </c>
      <c r="AX870" s="12" t="s">
        <v>75</v>
      </c>
      <c r="AY870" s="259" t="s">
        <v>138</v>
      </c>
    </row>
    <row r="871" s="12" customFormat="1">
      <c r="B871" s="248"/>
      <c r="C871" s="249"/>
      <c r="D871" s="250" t="s">
        <v>148</v>
      </c>
      <c r="E871" s="251" t="s">
        <v>23</v>
      </c>
      <c r="F871" s="252" t="s">
        <v>208</v>
      </c>
      <c r="G871" s="249"/>
      <c r="H871" s="253">
        <v>0</v>
      </c>
      <c r="I871" s="254"/>
      <c r="J871" s="249"/>
      <c r="K871" s="249"/>
      <c r="L871" s="255"/>
      <c r="M871" s="256"/>
      <c r="N871" s="257"/>
      <c r="O871" s="257"/>
      <c r="P871" s="257"/>
      <c r="Q871" s="257"/>
      <c r="R871" s="257"/>
      <c r="S871" s="257"/>
      <c r="T871" s="258"/>
      <c r="AT871" s="259" t="s">
        <v>148</v>
      </c>
      <c r="AU871" s="259" t="s">
        <v>84</v>
      </c>
      <c r="AV871" s="12" t="s">
        <v>84</v>
      </c>
      <c r="AW871" s="12" t="s">
        <v>38</v>
      </c>
      <c r="AX871" s="12" t="s">
        <v>75</v>
      </c>
      <c r="AY871" s="259" t="s">
        <v>138</v>
      </c>
    </row>
    <row r="872" s="12" customFormat="1">
      <c r="B872" s="248"/>
      <c r="C872" s="249"/>
      <c r="D872" s="250" t="s">
        <v>148</v>
      </c>
      <c r="E872" s="251" t="s">
        <v>23</v>
      </c>
      <c r="F872" s="252" t="s">
        <v>1022</v>
      </c>
      <c r="G872" s="249"/>
      <c r="H872" s="253">
        <v>38.350000000000001</v>
      </c>
      <c r="I872" s="254"/>
      <c r="J872" s="249"/>
      <c r="K872" s="249"/>
      <c r="L872" s="255"/>
      <c r="M872" s="256"/>
      <c r="N872" s="257"/>
      <c r="O872" s="257"/>
      <c r="P872" s="257"/>
      <c r="Q872" s="257"/>
      <c r="R872" s="257"/>
      <c r="S872" s="257"/>
      <c r="T872" s="258"/>
      <c r="AT872" s="259" t="s">
        <v>148</v>
      </c>
      <c r="AU872" s="259" t="s">
        <v>84</v>
      </c>
      <c r="AV872" s="12" t="s">
        <v>84</v>
      </c>
      <c r="AW872" s="12" t="s">
        <v>38</v>
      </c>
      <c r="AX872" s="12" t="s">
        <v>75</v>
      </c>
      <c r="AY872" s="259" t="s">
        <v>138</v>
      </c>
    </row>
    <row r="873" s="12" customFormat="1">
      <c r="B873" s="248"/>
      <c r="C873" s="249"/>
      <c r="D873" s="250" t="s">
        <v>148</v>
      </c>
      <c r="E873" s="251" t="s">
        <v>23</v>
      </c>
      <c r="F873" s="252" t="s">
        <v>1023</v>
      </c>
      <c r="G873" s="249"/>
      <c r="H873" s="253">
        <v>170.215</v>
      </c>
      <c r="I873" s="254"/>
      <c r="J873" s="249"/>
      <c r="K873" s="249"/>
      <c r="L873" s="255"/>
      <c r="M873" s="256"/>
      <c r="N873" s="257"/>
      <c r="O873" s="257"/>
      <c r="P873" s="257"/>
      <c r="Q873" s="257"/>
      <c r="R873" s="257"/>
      <c r="S873" s="257"/>
      <c r="T873" s="258"/>
      <c r="AT873" s="259" t="s">
        <v>148</v>
      </c>
      <c r="AU873" s="259" t="s">
        <v>84</v>
      </c>
      <c r="AV873" s="12" t="s">
        <v>84</v>
      </c>
      <c r="AW873" s="12" t="s">
        <v>38</v>
      </c>
      <c r="AX873" s="12" t="s">
        <v>75</v>
      </c>
      <c r="AY873" s="259" t="s">
        <v>138</v>
      </c>
    </row>
    <row r="874" s="12" customFormat="1">
      <c r="B874" s="248"/>
      <c r="C874" s="249"/>
      <c r="D874" s="250" t="s">
        <v>148</v>
      </c>
      <c r="E874" s="251" t="s">
        <v>23</v>
      </c>
      <c r="F874" s="252" t="s">
        <v>1024</v>
      </c>
      <c r="G874" s="249"/>
      <c r="H874" s="253">
        <v>51.773000000000003</v>
      </c>
      <c r="I874" s="254"/>
      <c r="J874" s="249"/>
      <c r="K874" s="249"/>
      <c r="L874" s="255"/>
      <c r="M874" s="256"/>
      <c r="N874" s="257"/>
      <c r="O874" s="257"/>
      <c r="P874" s="257"/>
      <c r="Q874" s="257"/>
      <c r="R874" s="257"/>
      <c r="S874" s="257"/>
      <c r="T874" s="258"/>
      <c r="AT874" s="259" t="s">
        <v>148</v>
      </c>
      <c r="AU874" s="259" t="s">
        <v>84</v>
      </c>
      <c r="AV874" s="12" t="s">
        <v>84</v>
      </c>
      <c r="AW874" s="12" t="s">
        <v>38</v>
      </c>
      <c r="AX874" s="12" t="s">
        <v>75</v>
      </c>
      <c r="AY874" s="259" t="s">
        <v>138</v>
      </c>
    </row>
    <row r="875" s="12" customFormat="1">
      <c r="B875" s="248"/>
      <c r="C875" s="249"/>
      <c r="D875" s="250" t="s">
        <v>148</v>
      </c>
      <c r="E875" s="251" t="s">
        <v>23</v>
      </c>
      <c r="F875" s="252" t="s">
        <v>1025</v>
      </c>
      <c r="G875" s="249"/>
      <c r="H875" s="253">
        <v>25.370000000000001</v>
      </c>
      <c r="I875" s="254"/>
      <c r="J875" s="249"/>
      <c r="K875" s="249"/>
      <c r="L875" s="255"/>
      <c r="M875" s="256"/>
      <c r="N875" s="257"/>
      <c r="O875" s="257"/>
      <c r="P875" s="257"/>
      <c r="Q875" s="257"/>
      <c r="R875" s="257"/>
      <c r="S875" s="257"/>
      <c r="T875" s="258"/>
      <c r="AT875" s="259" t="s">
        <v>148</v>
      </c>
      <c r="AU875" s="259" t="s">
        <v>84</v>
      </c>
      <c r="AV875" s="12" t="s">
        <v>84</v>
      </c>
      <c r="AW875" s="12" t="s">
        <v>38</v>
      </c>
      <c r="AX875" s="12" t="s">
        <v>75</v>
      </c>
      <c r="AY875" s="259" t="s">
        <v>138</v>
      </c>
    </row>
    <row r="876" s="12" customFormat="1">
      <c r="B876" s="248"/>
      <c r="C876" s="249"/>
      <c r="D876" s="250" t="s">
        <v>148</v>
      </c>
      <c r="E876" s="251" t="s">
        <v>23</v>
      </c>
      <c r="F876" s="252" t="s">
        <v>1026</v>
      </c>
      <c r="G876" s="249"/>
      <c r="H876" s="253">
        <v>84.222999999999999</v>
      </c>
      <c r="I876" s="254"/>
      <c r="J876" s="249"/>
      <c r="K876" s="249"/>
      <c r="L876" s="255"/>
      <c r="M876" s="256"/>
      <c r="N876" s="257"/>
      <c r="O876" s="257"/>
      <c r="P876" s="257"/>
      <c r="Q876" s="257"/>
      <c r="R876" s="257"/>
      <c r="S876" s="257"/>
      <c r="T876" s="258"/>
      <c r="AT876" s="259" t="s">
        <v>148</v>
      </c>
      <c r="AU876" s="259" t="s">
        <v>84</v>
      </c>
      <c r="AV876" s="12" t="s">
        <v>84</v>
      </c>
      <c r="AW876" s="12" t="s">
        <v>38</v>
      </c>
      <c r="AX876" s="12" t="s">
        <v>75</v>
      </c>
      <c r="AY876" s="259" t="s">
        <v>138</v>
      </c>
    </row>
    <row r="877" s="12" customFormat="1">
      <c r="B877" s="248"/>
      <c r="C877" s="249"/>
      <c r="D877" s="250" t="s">
        <v>148</v>
      </c>
      <c r="E877" s="251" t="s">
        <v>23</v>
      </c>
      <c r="F877" s="252" t="s">
        <v>1027</v>
      </c>
      <c r="G877" s="249"/>
      <c r="H877" s="253">
        <v>50.593000000000004</v>
      </c>
      <c r="I877" s="254"/>
      <c r="J877" s="249"/>
      <c r="K877" s="249"/>
      <c r="L877" s="255"/>
      <c r="M877" s="256"/>
      <c r="N877" s="257"/>
      <c r="O877" s="257"/>
      <c r="P877" s="257"/>
      <c r="Q877" s="257"/>
      <c r="R877" s="257"/>
      <c r="S877" s="257"/>
      <c r="T877" s="258"/>
      <c r="AT877" s="259" t="s">
        <v>148</v>
      </c>
      <c r="AU877" s="259" t="s">
        <v>84</v>
      </c>
      <c r="AV877" s="12" t="s">
        <v>84</v>
      </c>
      <c r="AW877" s="12" t="s">
        <v>38</v>
      </c>
      <c r="AX877" s="12" t="s">
        <v>75</v>
      </c>
      <c r="AY877" s="259" t="s">
        <v>138</v>
      </c>
    </row>
    <row r="878" s="12" customFormat="1">
      <c r="B878" s="248"/>
      <c r="C878" s="249"/>
      <c r="D878" s="250" t="s">
        <v>148</v>
      </c>
      <c r="E878" s="251" t="s">
        <v>23</v>
      </c>
      <c r="F878" s="252" t="s">
        <v>1028</v>
      </c>
      <c r="G878" s="249"/>
      <c r="H878" s="253">
        <v>50.003</v>
      </c>
      <c r="I878" s="254"/>
      <c r="J878" s="249"/>
      <c r="K878" s="249"/>
      <c r="L878" s="255"/>
      <c r="M878" s="256"/>
      <c r="N878" s="257"/>
      <c r="O878" s="257"/>
      <c r="P878" s="257"/>
      <c r="Q878" s="257"/>
      <c r="R878" s="257"/>
      <c r="S878" s="257"/>
      <c r="T878" s="258"/>
      <c r="AT878" s="259" t="s">
        <v>148</v>
      </c>
      <c r="AU878" s="259" t="s">
        <v>84</v>
      </c>
      <c r="AV878" s="12" t="s">
        <v>84</v>
      </c>
      <c r="AW878" s="12" t="s">
        <v>38</v>
      </c>
      <c r="AX878" s="12" t="s">
        <v>75</v>
      </c>
      <c r="AY878" s="259" t="s">
        <v>138</v>
      </c>
    </row>
    <row r="879" s="12" customFormat="1">
      <c r="B879" s="248"/>
      <c r="C879" s="249"/>
      <c r="D879" s="250" t="s">
        <v>148</v>
      </c>
      <c r="E879" s="251" t="s">
        <v>23</v>
      </c>
      <c r="F879" s="252" t="s">
        <v>1029</v>
      </c>
      <c r="G879" s="249"/>
      <c r="H879" s="253">
        <v>67.703000000000003</v>
      </c>
      <c r="I879" s="254"/>
      <c r="J879" s="249"/>
      <c r="K879" s="249"/>
      <c r="L879" s="255"/>
      <c r="M879" s="256"/>
      <c r="N879" s="257"/>
      <c r="O879" s="257"/>
      <c r="P879" s="257"/>
      <c r="Q879" s="257"/>
      <c r="R879" s="257"/>
      <c r="S879" s="257"/>
      <c r="T879" s="258"/>
      <c r="AT879" s="259" t="s">
        <v>148</v>
      </c>
      <c r="AU879" s="259" t="s">
        <v>84</v>
      </c>
      <c r="AV879" s="12" t="s">
        <v>84</v>
      </c>
      <c r="AW879" s="12" t="s">
        <v>38</v>
      </c>
      <c r="AX879" s="12" t="s">
        <v>75</v>
      </c>
      <c r="AY879" s="259" t="s">
        <v>138</v>
      </c>
    </row>
    <row r="880" s="12" customFormat="1">
      <c r="B880" s="248"/>
      <c r="C880" s="249"/>
      <c r="D880" s="250" t="s">
        <v>148</v>
      </c>
      <c r="E880" s="251" t="s">
        <v>23</v>
      </c>
      <c r="F880" s="252" t="s">
        <v>1030</v>
      </c>
      <c r="G880" s="249"/>
      <c r="H880" s="253">
        <v>46.463000000000001</v>
      </c>
      <c r="I880" s="254"/>
      <c r="J880" s="249"/>
      <c r="K880" s="249"/>
      <c r="L880" s="255"/>
      <c r="M880" s="256"/>
      <c r="N880" s="257"/>
      <c r="O880" s="257"/>
      <c r="P880" s="257"/>
      <c r="Q880" s="257"/>
      <c r="R880" s="257"/>
      <c r="S880" s="257"/>
      <c r="T880" s="258"/>
      <c r="AT880" s="259" t="s">
        <v>148</v>
      </c>
      <c r="AU880" s="259" t="s">
        <v>84</v>
      </c>
      <c r="AV880" s="12" t="s">
        <v>84</v>
      </c>
      <c r="AW880" s="12" t="s">
        <v>38</v>
      </c>
      <c r="AX880" s="12" t="s">
        <v>75</v>
      </c>
      <c r="AY880" s="259" t="s">
        <v>138</v>
      </c>
    </row>
    <row r="881" s="12" customFormat="1">
      <c r="B881" s="248"/>
      <c r="C881" s="249"/>
      <c r="D881" s="250" t="s">
        <v>148</v>
      </c>
      <c r="E881" s="251" t="s">
        <v>23</v>
      </c>
      <c r="F881" s="252" t="s">
        <v>1031</v>
      </c>
      <c r="G881" s="249"/>
      <c r="H881" s="253">
        <v>102.66</v>
      </c>
      <c r="I881" s="254"/>
      <c r="J881" s="249"/>
      <c r="K881" s="249"/>
      <c r="L881" s="255"/>
      <c r="M881" s="256"/>
      <c r="N881" s="257"/>
      <c r="O881" s="257"/>
      <c r="P881" s="257"/>
      <c r="Q881" s="257"/>
      <c r="R881" s="257"/>
      <c r="S881" s="257"/>
      <c r="T881" s="258"/>
      <c r="AT881" s="259" t="s">
        <v>148</v>
      </c>
      <c r="AU881" s="259" t="s">
        <v>84</v>
      </c>
      <c r="AV881" s="12" t="s">
        <v>84</v>
      </c>
      <c r="AW881" s="12" t="s">
        <v>38</v>
      </c>
      <c r="AX881" s="12" t="s">
        <v>75</v>
      </c>
      <c r="AY881" s="259" t="s">
        <v>138</v>
      </c>
    </row>
    <row r="882" s="12" customFormat="1">
      <c r="B882" s="248"/>
      <c r="C882" s="249"/>
      <c r="D882" s="250" t="s">
        <v>148</v>
      </c>
      <c r="E882" s="251" t="s">
        <v>23</v>
      </c>
      <c r="F882" s="252" t="s">
        <v>1032</v>
      </c>
      <c r="G882" s="249"/>
      <c r="H882" s="253">
        <v>12.390000000000001</v>
      </c>
      <c r="I882" s="254"/>
      <c r="J882" s="249"/>
      <c r="K882" s="249"/>
      <c r="L882" s="255"/>
      <c r="M882" s="256"/>
      <c r="N882" s="257"/>
      <c r="O882" s="257"/>
      <c r="P882" s="257"/>
      <c r="Q882" s="257"/>
      <c r="R882" s="257"/>
      <c r="S882" s="257"/>
      <c r="T882" s="258"/>
      <c r="AT882" s="259" t="s">
        <v>148</v>
      </c>
      <c r="AU882" s="259" t="s">
        <v>84</v>
      </c>
      <c r="AV882" s="12" t="s">
        <v>84</v>
      </c>
      <c r="AW882" s="12" t="s">
        <v>38</v>
      </c>
      <c r="AX882" s="12" t="s">
        <v>75</v>
      </c>
      <c r="AY882" s="259" t="s">
        <v>138</v>
      </c>
    </row>
    <row r="883" s="12" customFormat="1">
      <c r="B883" s="248"/>
      <c r="C883" s="249"/>
      <c r="D883" s="250" t="s">
        <v>148</v>
      </c>
      <c r="E883" s="251" t="s">
        <v>23</v>
      </c>
      <c r="F883" s="252" t="s">
        <v>1033</v>
      </c>
      <c r="G883" s="249"/>
      <c r="H883" s="253">
        <v>29.5</v>
      </c>
      <c r="I883" s="254"/>
      <c r="J883" s="249"/>
      <c r="K883" s="249"/>
      <c r="L883" s="255"/>
      <c r="M883" s="256"/>
      <c r="N883" s="257"/>
      <c r="O883" s="257"/>
      <c r="P883" s="257"/>
      <c r="Q883" s="257"/>
      <c r="R883" s="257"/>
      <c r="S883" s="257"/>
      <c r="T883" s="258"/>
      <c r="AT883" s="259" t="s">
        <v>148</v>
      </c>
      <c r="AU883" s="259" t="s">
        <v>84</v>
      </c>
      <c r="AV883" s="12" t="s">
        <v>84</v>
      </c>
      <c r="AW883" s="12" t="s">
        <v>38</v>
      </c>
      <c r="AX883" s="12" t="s">
        <v>75</v>
      </c>
      <c r="AY883" s="259" t="s">
        <v>138</v>
      </c>
    </row>
    <row r="884" s="12" customFormat="1">
      <c r="B884" s="248"/>
      <c r="C884" s="249"/>
      <c r="D884" s="250" t="s">
        <v>148</v>
      </c>
      <c r="E884" s="251" t="s">
        <v>23</v>
      </c>
      <c r="F884" s="252" t="s">
        <v>1034</v>
      </c>
      <c r="G884" s="249"/>
      <c r="H884" s="253">
        <v>31.27</v>
      </c>
      <c r="I884" s="254"/>
      <c r="J884" s="249"/>
      <c r="K884" s="249"/>
      <c r="L884" s="255"/>
      <c r="M884" s="256"/>
      <c r="N884" s="257"/>
      <c r="O884" s="257"/>
      <c r="P884" s="257"/>
      <c r="Q884" s="257"/>
      <c r="R884" s="257"/>
      <c r="S884" s="257"/>
      <c r="T884" s="258"/>
      <c r="AT884" s="259" t="s">
        <v>148</v>
      </c>
      <c r="AU884" s="259" t="s">
        <v>84</v>
      </c>
      <c r="AV884" s="12" t="s">
        <v>84</v>
      </c>
      <c r="AW884" s="12" t="s">
        <v>38</v>
      </c>
      <c r="AX884" s="12" t="s">
        <v>75</v>
      </c>
      <c r="AY884" s="259" t="s">
        <v>138</v>
      </c>
    </row>
    <row r="885" s="12" customFormat="1">
      <c r="B885" s="248"/>
      <c r="C885" s="249"/>
      <c r="D885" s="250" t="s">
        <v>148</v>
      </c>
      <c r="E885" s="251" t="s">
        <v>23</v>
      </c>
      <c r="F885" s="252" t="s">
        <v>222</v>
      </c>
      <c r="G885" s="249"/>
      <c r="H885" s="253">
        <v>6.1200000000000001</v>
      </c>
      <c r="I885" s="254"/>
      <c r="J885" s="249"/>
      <c r="K885" s="249"/>
      <c r="L885" s="255"/>
      <c r="M885" s="256"/>
      <c r="N885" s="257"/>
      <c r="O885" s="257"/>
      <c r="P885" s="257"/>
      <c r="Q885" s="257"/>
      <c r="R885" s="257"/>
      <c r="S885" s="257"/>
      <c r="T885" s="258"/>
      <c r="AT885" s="259" t="s">
        <v>148</v>
      </c>
      <c r="AU885" s="259" t="s">
        <v>84</v>
      </c>
      <c r="AV885" s="12" t="s">
        <v>84</v>
      </c>
      <c r="AW885" s="12" t="s">
        <v>38</v>
      </c>
      <c r="AX885" s="12" t="s">
        <v>75</v>
      </c>
      <c r="AY885" s="259" t="s">
        <v>138</v>
      </c>
    </row>
    <row r="886" s="12" customFormat="1">
      <c r="B886" s="248"/>
      <c r="C886" s="249"/>
      <c r="D886" s="250" t="s">
        <v>148</v>
      </c>
      <c r="E886" s="251" t="s">
        <v>23</v>
      </c>
      <c r="F886" s="252" t="s">
        <v>223</v>
      </c>
      <c r="G886" s="249"/>
      <c r="H886" s="253">
        <v>0</v>
      </c>
      <c r="I886" s="254"/>
      <c r="J886" s="249"/>
      <c r="K886" s="249"/>
      <c r="L886" s="255"/>
      <c r="M886" s="256"/>
      <c r="N886" s="257"/>
      <c r="O886" s="257"/>
      <c r="P886" s="257"/>
      <c r="Q886" s="257"/>
      <c r="R886" s="257"/>
      <c r="S886" s="257"/>
      <c r="T886" s="258"/>
      <c r="AT886" s="259" t="s">
        <v>148</v>
      </c>
      <c r="AU886" s="259" t="s">
        <v>84</v>
      </c>
      <c r="AV886" s="12" t="s">
        <v>84</v>
      </c>
      <c r="AW886" s="12" t="s">
        <v>38</v>
      </c>
      <c r="AX886" s="12" t="s">
        <v>75</v>
      </c>
      <c r="AY886" s="259" t="s">
        <v>138</v>
      </c>
    </row>
    <row r="887" s="12" customFormat="1">
      <c r="B887" s="248"/>
      <c r="C887" s="249"/>
      <c r="D887" s="250" t="s">
        <v>148</v>
      </c>
      <c r="E887" s="251" t="s">
        <v>23</v>
      </c>
      <c r="F887" s="252" t="s">
        <v>224</v>
      </c>
      <c r="G887" s="249"/>
      <c r="H887" s="253">
        <v>8.5</v>
      </c>
      <c r="I887" s="254"/>
      <c r="J887" s="249"/>
      <c r="K887" s="249"/>
      <c r="L887" s="255"/>
      <c r="M887" s="256"/>
      <c r="N887" s="257"/>
      <c r="O887" s="257"/>
      <c r="P887" s="257"/>
      <c r="Q887" s="257"/>
      <c r="R887" s="257"/>
      <c r="S887" s="257"/>
      <c r="T887" s="258"/>
      <c r="AT887" s="259" t="s">
        <v>148</v>
      </c>
      <c r="AU887" s="259" t="s">
        <v>84</v>
      </c>
      <c r="AV887" s="12" t="s">
        <v>84</v>
      </c>
      <c r="AW887" s="12" t="s">
        <v>38</v>
      </c>
      <c r="AX887" s="12" t="s">
        <v>75</v>
      </c>
      <c r="AY887" s="259" t="s">
        <v>138</v>
      </c>
    </row>
    <row r="888" s="12" customFormat="1">
      <c r="B888" s="248"/>
      <c r="C888" s="249"/>
      <c r="D888" s="250" t="s">
        <v>148</v>
      </c>
      <c r="E888" s="251" t="s">
        <v>23</v>
      </c>
      <c r="F888" s="252" t="s">
        <v>1035</v>
      </c>
      <c r="G888" s="249"/>
      <c r="H888" s="253">
        <v>50.003</v>
      </c>
      <c r="I888" s="254"/>
      <c r="J888" s="249"/>
      <c r="K888" s="249"/>
      <c r="L888" s="255"/>
      <c r="M888" s="256"/>
      <c r="N888" s="257"/>
      <c r="O888" s="257"/>
      <c r="P888" s="257"/>
      <c r="Q888" s="257"/>
      <c r="R888" s="257"/>
      <c r="S888" s="257"/>
      <c r="T888" s="258"/>
      <c r="AT888" s="259" t="s">
        <v>148</v>
      </c>
      <c r="AU888" s="259" t="s">
        <v>84</v>
      </c>
      <c r="AV888" s="12" t="s">
        <v>84</v>
      </c>
      <c r="AW888" s="12" t="s">
        <v>38</v>
      </c>
      <c r="AX888" s="12" t="s">
        <v>75</v>
      </c>
      <c r="AY888" s="259" t="s">
        <v>138</v>
      </c>
    </row>
    <row r="889" s="12" customFormat="1">
      <c r="B889" s="248"/>
      <c r="C889" s="249"/>
      <c r="D889" s="250" t="s">
        <v>148</v>
      </c>
      <c r="E889" s="251" t="s">
        <v>23</v>
      </c>
      <c r="F889" s="252" t="s">
        <v>1036</v>
      </c>
      <c r="G889" s="249"/>
      <c r="H889" s="253">
        <v>85.403000000000006</v>
      </c>
      <c r="I889" s="254"/>
      <c r="J889" s="249"/>
      <c r="K889" s="249"/>
      <c r="L889" s="255"/>
      <c r="M889" s="256"/>
      <c r="N889" s="257"/>
      <c r="O889" s="257"/>
      <c r="P889" s="257"/>
      <c r="Q889" s="257"/>
      <c r="R889" s="257"/>
      <c r="S889" s="257"/>
      <c r="T889" s="258"/>
      <c r="AT889" s="259" t="s">
        <v>148</v>
      </c>
      <c r="AU889" s="259" t="s">
        <v>84</v>
      </c>
      <c r="AV889" s="12" t="s">
        <v>84</v>
      </c>
      <c r="AW889" s="12" t="s">
        <v>38</v>
      </c>
      <c r="AX889" s="12" t="s">
        <v>75</v>
      </c>
      <c r="AY889" s="259" t="s">
        <v>138</v>
      </c>
    </row>
    <row r="890" s="12" customFormat="1">
      <c r="B890" s="248"/>
      <c r="C890" s="249"/>
      <c r="D890" s="250" t="s">
        <v>148</v>
      </c>
      <c r="E890" s="251" t="s">
        <v>23</v>
      </c>
      <c r="F890" s="252" t="s">
        <v>1037</v>
      </c>
      <c r="G890" s="249"/>
      <c r="H890" s="253">
        <v>52.953000000000003</v>
      </c>
      <c r="I890" s="254"/>
      <c r="J890" s="249"/>
      <c r="K890" s="249"/>
      <c r="L890" s="255"/>
      <c r="M890" s="256"/>
      <c r="N890" s="257"/>
      <c r="O890" s="257"/>
      <c r="P890" s="257"/>
      <c r="Q890" s="257"/>
      <c r="R890" s="257"/>
      <c r="S890" s="257"/>
      <c r="T890" s="258"/>
      <c r="AT890" s="259" t="s">
        <v>148</v>
      </c>
      <c r="AU890" s="259" t="s">
        <v>84</v>
      </c>
      <c r="AV890" s="12" t="s">
        <v>84</v>
      </c>
      <c r="AW890" s="12" t="s">
        <v>38</v>
      </c>
      <c r="AX890" s="12" t="s">
        <v>75</v>
      </c>
      <c r="AY890" s="259" t="s">
        <v>138</v>
      </c>
    </row>
    <row r="891" s="12" customFormat="1">
      <c r="B891" s="248"/>
      <c r="C891" s="249"/>
      <c r="D891" s="250" t="s">
        <v>148</v>
      </c>
      <c r="E891" s="251" t="s">
        <v>23</v>
      </c>
      <c r="F891" s="252" t="s">
        <v>1038</v>
      </c>
      <c r="G891" s="249"/>
      <c r="H891" s="253">
        <v>44.692999999999998</v>
      </c>
      <c r="I891" s="254"/>
      <c r="J891" s="249"/>
      <c r="K891" s="249"/>
      <c r="L891" s="255"/>
      <c r="M891" s="256"/>
      <c r="N891" s="257"/>
      <c r="O891" s="257"/>
      <c r="P891" s="257"/>
      <c r="Q891" s="257"/>
      <c r="R891" s="257"/>
      <c r="S891" s="257"/>
      <c r="T891" s="258"/>
      <c r="AT891" s="259" t="s">
        <v>148</v>
      </c>
      <c r="AU891" s="259" t="s">
        <v>84</v>
      </c>
      <c r="AV891" s="12" t="s">
        <v>84</v>
      </c>
      <c r="AW891" s="12" t="s">
        <v>38</v>
      </c>
      <c r="AX891" s="12" t="s">
        <v>75</v>
      </c>
      <c r="AY891" s="259" t="s">
        <v>138</v>
      </c>
    </row>
    <row r="892" s="12" customFormat="1">
      <c r="B892" s="248"/>
      <c r="C892" s="249"/>
      <c r="D892" s="250" t="s">
        <v>148</v>
      </c>
      <c r="E892" s="251" t="s">
        <v>23</v>
      </c>
      <c r="F892" s="252" t="s">
        <v>1039</v>
      </c>
      <c r="G892" s="249"/>
      <c r="H892" s="253">
        <v>103.10299999999999</v>
      </c>
      <c r="I892" s="254"/>
      <c r="J892" s="249"/>
      <c r="K892" s="249"/>
      <c r="L892" s="255"/>
      <c r="M892" s="256"/>
      <c r="N892" s="257"/>
      <c r="O892" s="257"/>
      <c r="P892" s="257"/>
      <c r="Q892" s="257"/>
      <c r="R892" s="257"/>
      <c r="S892" s="257"/>
      <c r="T892" s="258"/>
      <c r="AT892" s="259" t="s">
        <v>148</v>
      </c>
      <c r="AU892" s="259" t="s">
        <v>84</v>
      </c>
      <c r="AV892" s="12" t="s">
        <v>84</v>
      </c>
      <c r="AW892" s="12" t="s">
        <v>38</v>
      </c>
      <c r="AX892" s="12" t="s">
        <v>75</v>
      </c>
      <c r="AY892" s="259" t="s">
        <v>138</v>
      </c>
    </row>
    <row r="893" s="12" customFormat="1">
      <c r="B893" s="248"/>
      <c r="C893" s="249"/>
      <c r="D893" s="250" t="s">
        <v>148</v>
      </c>
      <c r="E893" s="251" t="s">
        <v>23</v>
      </c>
      <c r="F893" s="252" t="s">
        <v>1040</v>
      </c>
      <c r="G893" s="249"/>
      <c r="H893" s="253">
        <v>52.509999999999998</v>
      </c>
      <c r="I893" s="254"/>
      <c r="J893" s="249"/>
      <c r="K893" s="249"/>
      <c r="L893" s="255"/>
      <c r="M893" s="256"/>
      <c r="N893" s="257"/>
      <c r="O893" s="257"/>
      <c r="P893" s="257"/>
      <c r="Q893" s="257"/>
      <c r="R893" s="257"/>
      <c r="S893" s="257"/>
      <c r="T893" s="258"/>
      <c r="AT893" s="259" t="s">
        <v>148</v>
      </c>
      <c r="AU893" s="259" t="s">
        <v>84</v>
      </c>
      <c r="AV893" s="12" t="s">
        <v>84</v>
      </c>
      <c r="AW893" s="12" t="s">
        <v>38</v>
      </c>
      <c r="AX893" s="12" t="s">
        <v>75</v>
      </c>
      <c r="AY893" s="259" t="s">
        <v>138</v>
      </c>
    </row>
    <row r="894" s="12" customFormat="1">
      <c r="B894" s="248"/>
      <c r="C894" s="249"/>
      <c r="D894" s="250" t="s">
        <v>148</v>
      </c>
      <c r="E894" s="251" t="s">
        <v>23</v>
      </c>
      <c r="F894" s="252" t="s">
        <v>1041</v>
      </c>
      <c r="G894" s="249"/>
      <c r="H894" s="253">
        <v>47.200000000000003</v>
      </c>
      <c r="I894" s="254"/>
      <c r="J894" s="249"/>
      <c r="K894" s="249"/>
      <c r="L894" s="255"/>
      <c r="M894" s="256"/>
      <c r="N894" s="257"/>
      <c r="O894" s="257"/>
      <c r="P894" s="257"/>
      <c r="Q894" s="257"/>
      <c r="R894" s="257"/>
      <c r="S894" s="257"/>
      <c r="T894" s="258"/>
      <c r="AT894" s="259" t="s">
        <v>148</v>
      </c>
      <c r="AU894" s="259" t="s">
        <v>84</v>
      </c>
      <c r="AV894" s="12" t="s">
        <v>84</v>
      </c>
      <c r="AW894" s="12" t="s">
        <v>38</v>
      </c>
      <c r="AX894" s="12" t="s">
        <v>75</v>
      </c>
      <c r="AY894" s="259" t="s">
        <v>138</v>
      </c>
    </row>
    <row r="895" s="12" customFormat="1">
      <c r="B895" s="248"/>
      <c r="C895" s="249"/>
      <c r="D895" s="250" t="s">
        <v>148</v>
      </c>
      <c r="E895" s="251" t="s">
        <v>23</v>
      </c>
      <c r="F895" s="252" t="s">
        <v>1042</v>
      </c>
      <c r="G895" s="249"/>
      <c r="H895" s="253">
        <v>45.43</v>
      </c>
      <c r="I895" s="254"/>
      <c r="J895" s="249"/>
      <c r="K895" s="249"/>
      <c r="L895" s="255"/>
      <c r="M895" s="256"/>
      <c r="N895" s="257"/>
      <c r="O895" s="257"/>
      <c r="P895" s="257"/>
      <c r="Q895" s="257"/>
      <c r="R895" s="257"/>
      <c r="S895" s="257"/>
      <c r="T895" s="258"/>
      <c r="AT895" s="259" t="s">
        <v>148</v>
      </c>
      <c r="AU895" s="259" t="s">
        <v>84</v>
      </c>
      <c r="AV895" s="12" t="s">
        <v>84</v>
      </c>
      <c r="AW895" s="12" t="s">
        <v>38</v>
      </c>
      <c r="AX895" s="12" t="s">
        <v>75</v>
      </c>
      <c r="AY895" s="259" t="s">
        <v>138</v>
      </c>
    </row>
    <row r="896" s="12" customFormat="1">
      <c r="B896" s="248"/>
      <c r="C896" s="249"/>
      <c r="D896" s="250" t="s">
        <v>148</v>
      </c>
      <c r="E896" s="251" t="s">
        <v>23</v>
      </c>
      <c r="F896" s="252" t="s">
        <v>1043</v>
      </c>
      <c r="G896" s="249"/>
      <c r="H896" s="253">
        <v>21.829999999999998</v>
      </c>
      <c r="I896" s="254"/>
      <c r="J896" s="249"/>
      <c r="K896" s="249"/>
      <c r="L896" s="255"/>
      <c r="M896" s="256"/>
      <c r="N896" s="257"/>
      <c r="O896" s="257"/>
      <c r="P896" s="257"/>
      <c r="Q896" s="257"/>
      <c r="R896" s="257"/>
      <c r="S896" s="257"/>
      <c r="T896" s="258"/>
      <c r="AT896" s="259" t="s">
        <v>148</v>
      </c>
      <c r="AU896" s="259" t="s">
        <v>84</v>
      </c>
      <c r="AV896" s="12" t="s">
        <v>84</v>
      </c>
      <c r="AW896" s="12" t="s">
        <v>38</v>
      </c>
      <c r="AX896" s="12" t="s">
        <v>75</v>
      </c>
      <c r="AY896" s="259" t="s">
        <v>138</v>
      </c>
    </row>
    <row r="897" s="12" customFormat="1">
      <c r="B897" s="248"/>
      <c r="C897" s="249"/>
      <c r="D897" s="250" t="s">
        <v>148</v>
      </c>
      <c r="E897" s="251" t="s">
        <v>23</v>
      </c>
      <c r="F897" s="252" t="s">
        <v>1044</v>
      </c>
      <c r="G897" s="249"/>
      <c r="H897" s="253">
        <v>15.93</v>
      </c>
      <c r="I897" s="254"/>
      <c r="J897" s="249"/>
      <c r="K897" s="249"/>
      <c r="L897" s="255"/>
      <c r="M897" s="256"/>
      <c r="N897" s="257"/>
      <c r="O897" s="257"/>
      <c r="P897" s="257"/>
      <c r="Q897" s="257"/>
      <c r="R897" s="257"/>
      <c r="S897" s="257"/>
      <c r="T897" s="258"/>
      <c r="AT897" s="259" t="s">
        <v>148</v>
      </c>
      <c r="AU897" s="259" t="s">
        <v>84</v>
      </c>
      <c r="AV897" s="12" t="s">
        <v>84</v>
      </c>
      <c r="AW897" s="12" t="s">
        <v>38</v>
      </c>
      <c r="AX897" s="12" t="s">
        <v>75</v>
      </c>
      <c r="AY897" s="259" t="s">
        <v>138</v>
      </c>
    </row>
    <row r="898" s="14" customFormat="1">
      <c r="B898" s="270"/>
      <c r="C898" s="271"/>
      <c r="D898" s="250" t="s">
        <v>148</v>
      </c>
      <c r="E898" s="272" t="s">
        <v>23</v>
      </c>
      <c r="F898" s="273" t="s">
        <v>152</v>
      </c>
      <c r="G898" s="271"/>
      <c r="H898" s="274">
        <v>1525.4680000000001</v>
      </c>
      <c r="I898" s="275"/>
      <c r="J898" s="271"/>
      <c r="K898" s="271"/>
      <c r="L898" s="276"/>
      <c r="M898" s="277"/>
      <c r="N898" s="278"/>
      <c r="O898" s="278"/>
      <c r="P898" s="278"/>
      <c r="Q898" s="278"/>
      <c r="R898" s="278"/>
      <c r="S898" s="278"/>
      <c r="T898" s="279"/>
      <c r="AT898" s="280" t="s">
        <v>148</v>
      </c>
      <c r="AU898" s="280" t="s">
        <v>84</v>
      </c>
      <c r="AV898" s="14" t="s">
        <v>153</v>
      </c>
      <c r="AW898" s="14" t="s">
        <v>38</v>
      </c>
      <c r="AX898" s="14" t="s">
        <v>75</v>
      </c>
      <c r="AY898" s="280" t="s">
        <v>138</v>
      </c>
    </row>
    <row r="899" s="12" customFormat="1">
      <c r="B899" s="248"/>
      <c r="C899" s="249"/>
      <c r="D899" s="250" t="s">
        <v>148</v>
      </c>
      <c r="E899" s="251" t="s">
        <v>23</v>
      </c>
      <c r="F899" s="252" t="s">
        <v>1045</v>
      </c>
      <c r="G899" s="249"/>
      <c r="H899" s="253">
        <v>-93.022999999999996</v>
      </c>
      <c r="I899" s="254"/>
      <c r="J899" s="249"/>
      <c r="K899" s="249"/>
      <c r="L899" s="255"/>
      <c r="M899" s="256"/>
      <c r="N899" s="257"/>
      <c r="O899" s="257"/>
      <c r="P899" s="257"/>
      <c r="Q899" s="257"/>
      <c r="R899" s="257"/>
      <c r="S899" s="257"/>
      <c r="T899" s="258"/>
      <c r="AT899" s="259" t="s">
        <v>148</v>
      </c>
      <c r="AU899" s="259" t="s">
        <v>84</v>
      </c>
      <c r="AV899" s="12" t="s">
        <v>84</v>
      </c>
      <c r="AW899" s="12" t="s">
        <v>38</v>
      </c>
      <c r="AX899" s="12" t="s">
        <v>75</v>
      </c>
      <c r="AY899" s="259" t="s">
        <v>138</v>
      </c>
    </row>
    <row r="900" s="12" customFormat="1">
      <c r="B900" s="248"/>
      <c r="C900" s="249"/>
      <c r="D900" s="250" t="s">
        <v>148</v>
      </c>
      <c r="E900" s="251" t="s">
        <v>23</v>
      </c>
      <c r="F900" s="252" t="s">
        <v>1046</v>
      </c>
      <c r="G900" s="249"/>
      <c r="H900" s="253">
        <v>-7.8470000000000004</v>
      </c>
      <c r="I900" s="254"/>
      <c r="J900" s="249"/>
      <c r="K900" s="249"/>
      <c r="L900" s="255"/>
      <c r="M900" s="256"/>
      <c r="N900" s="257"/>
      <c r="O900" s="257"/>
      <c r="P900" s="257"/>
      <c r="Q900" s="257"/>
      <c r="R900" s="257"/>
      <c r="S900" s="257"/>
      <c r="T900" s="258"/>
      <c r="AT900" s="259" t="s">
        <v>148</v>
      </c>
      <c r="AU900" s="259" t="s">
        <v>84</v>
      </c>
      <c r="AV900" s="12" t="s">
        <v>84</v>
      </c>
      <c r="AW900" s="12" t="s">
        <v>38</v>
      </c>
      <c r="AX900" s="12" t="s">
        <v>75</v>
      </c>
      <c r="AY900" s="259" t="s">
        <v>138</v>
      </c>
    </row>
    <row r="901" s="14" customFormat="1">
      <c r="B901" s="270"/>
      <c r="C901" s="271"/>
      <c r="D901" s="250" t="s">
        <v>148</v>
      </c>
      <c r="E901" s="272" t="s">
        <v>23</v>
      </c>
      <c r="F901" s="273" t="s">
        <v>152</v>
      </c>
      <c r="G901" s="271"/>
      <c r="H901" s="274">
        <v>-100.87000000000001</v>
      </c>
      <c r="I901" s="275"/>
      <c r="J901" s="271"/>
      <c r="K901" s="271"/>
      <c r="L901" s="276"/>
      <c r="M901" s="277"/>
      <c r="N901" s="278"/>
      <c r="O901" s="278"/>
      <c r="P901" s="278"/>
      <c r="Q901" s="278"/>
      <c r="R901" s="278"/>
      <c r="S901" s="278"/>
      <c r="T901" s="279"/>
      <c r="AT901" s="280" t="s">
        <v>148</v>
      </c>
      <c r="AU901" s="280" t="s">
        <v>84</v>
      </c>
      <c r="AV901" s="14" t="s">
        <v>153</v>
      </c>
      <c r="AW901" s="14" t="s">
        <v>38</v>
      </c>
      <c r="AX901" s="14" t="s">
        <v>75</v>
      </c>
      <c r="AY901" s="280" t="s">
        <v>138</v>
      </c>
    </row>
    <row r="902" s="12" customFormat="1">
      <c r="B902" s="248"/>
      <c r="C902" s="249"/>
      <c r="D902" s="250" t="s">
        <v>148</v>
      </c>
      <c r="E902" s="251" t="s">
        <v>23</v>
      </c>
      <c r="F902" s="252" t="s">
        <v>1047</v>
      </c>
      <c r="G902" s="249"/>
      <c r="H902" s="253">
        <v>100.369</v>
      </c>
      <c r="I902" s="254"/>
      <c r="J902" s="249"/>
      <c r="K902" s="249"/>
      <c r="L902" s="255"/>
      <c r="M902" s="256"/>
      <c r="N902" s="257"/>
      <c r="O902" s="257"/>
      <c r="P902" s="257"/>
      <c r="Q902" s="257"/>
      <c r="R902" s="257"/>
      <c r="S902" s="257"/>
      <c r="T902" s="258"/>
      <c r="AT902" s="259" t="s">
        <v>148</v>
      </c>
      <c r="AU902" s="259" t="s">
        <v>84</v>
      </c>
      <c r="AV902" s="12" t="s">
        <v>84</v>
      </c>
      <c r="AW902" s="12" t="s">
        <v>38</v>
      </c>
      <c r="AX902" s="12" t="s">
        <v>75</v>
      </c>
      <c r="AY902" s="259" t="s">
        <v>138</v>
      </c>
    </row>
    <row r="903" s="15" customFormat="1">
      <c r="B903" s="283"/>
      <c r="C903" s="284"/>
      <c r="D903" s="250" t="s">
        <v>148</v>
      </c>
      <c r="E903" s="285" t="s">
        <v>23</v>
      </c>
      <c r="F903" s="286" t="s">
        <v>183</v>
      </c>
      <c r="G903" s="284"/>
      <c r="H903" s="287">
        <v>2107.7570000000001</v>
      </c>
      <c r="I903" s="288"/>
      <c r="J903" s="284"/>
      <c r="K903" s="284"/>
      <c r="L903" s="289"/>
      <c r="M903" s="290"/>
      <c r="N903" s="291"/>
      <c r="O903" s="291"/>
      <c r="P903" s="291"/>
      <c r="Q903" s="291"/>
      <c r="R903" s="291"/>
      <c r="S903" s="291"/>
      <c r="T903" s="292"/>
      <c r="AT903" s="293" t="s">
        <v>148</v>
      </c>
      <c r="AU903" s="293" t="s">
        <v>84</v>
      </c>
      <c r="AV903" s="15" t="s">
        <v>146</v>
      </c>
      <c r="AW903" s="15" t="s">
        <v>38</v>
      </c>
      <c r="AX903" s="15" t="s">
        <v>82</v>
      </c>
      <c r="AY903" s="293" t="s">
        <v>138</v>
      </c>
    </row>
    <row r="904" s="1" customFormat="1" ht="16.5" customHeight="1">
      <c r="B904" s="47"/>
      <c r="C904" s="236" t="s">
        <v>1048</v>
      </c>
      <c r="D904" s="236" t="s">
        <v>141</v>
      </c>
      <c r="E904" s="237" t="s">
        <v>1049</v>
      </c>
      <c r="F904" s="238" t="s">
        <v>1050</v>
      </c>
      <c r="G904" s="239" t="s">
        <v>144</v>
      </c>
      <c r="H904" s="240">
        <v>22063.427</v>
      </c>
      <c r="I904" s="241"/>
      <c r="J904" s="242">
        <f>ROUND(I904*H904,2)</f>
        <v>0</v>
      </c>
      <c r="K904" s="238" t="s">
        <v>145</v>
      </c>
      <c r="L904" s="73"/>
      <c r="M904" s="243" t="s">
        <v>23</v>
      </c>
      <c r="N904" s="244" t="s">
        <v>46</v>
      </c>
      <c r="O904" s="48"/>
      <c r="P904" s="245">
        <f>O904*H904</f>
        <v>0</v>
      </c>
      <c r="Q904" s="245">
        <v>0.001</v>
      </c>
      <c r="R904" s="245">
        <f>Q904*H904</f>
        <v>22.063427000000001</v>
      </c>
      <c r="S904" s="245">
        <v>0.00031</v>
      </c>
      <c r="T904" s="246">
        <f>S904*H904</f>
        <v>6.8396623700000001</v>
      </c>
      <c r="AR904" s="25" t="s">
        <v>497</v>
      </c>
      <c r="AT904" s="25" t="s">
        <v>141</v>
      </c>
      <c r="AU904" s="25" t="s">
        <v>84</v>
      </c>
      <c r="AY904" s="25" t="s">
        <v>138</v>
      </c>
      <c r="BE904" s="247">
        <f>IF(N904="základní",J904,0)</f>
        <v>0</v>
      </c>
      <c r="BF904" s="247">
        <f>IF(N904="snížená",J904,0)</f>
        <v>0</v>
      </c>
      <c r="BG904" s="247">
        <f>IF(N904="zákl. přenesená",J904,0)</f>
        <v>0</v>
      </c>
      <c r="BH904" s="247">
        <f>IF(N904="sníž. přenesená",J904,0)</f>
        <v>0</v>
      </c>
      <c r="BI904" s="247">
        <f>IF(N904="nulová",J904,0)</f>
        <v>0</v>
      </c>
      <c r="BJ904" s="25" t="s">
        <v>82</v>
      </c>
      <c r="BK904" s="247">
        <f>ROUND(I904*H904,2)</f>
        <v>0</v>
      </c>
      <c r="BL904" s="25" t="s">
        <v>497</v>
      </c>
      <c r="BM904" s="25" t="s">
        <v>1051</v>
      </c>
    </row>
    <row r="905" s="1" customFormat="1">
      <c r="B905" s="47"/>
      <c r="C905" s="75"/>
      <c r="D905" s="250" t="s">
        <v>157</v>
      </c>
      <c r="E905" s="75"/>
      <c r="F905" s="281" t="s">
        <v>1017</v>
      </c>
      <c r="G905" s="75"/>
      <c r="H905" s="75"/>
      <c r="I905" s="204"/>
      <c r="J905" s="75"/>
      <c r="K905" s="75"/>
      <c r="L905" s="73"/>
      <c r="M905" s="282"/>
      <c r="N905" s="48"/>
      <c r="O905" s="48"/>
      <c r="P905" s="48"/>
      <c r="Q905" s="48"/>
      <c r="R905" s="48"/>
      <c r="S905" s="48"/>
      <c r="T905" s="96"/>
      <c r="AT905" s="25" t="s">
        <v>157</v>
      </c>
      <c r="AU905" s="25" t="s">
        <v>84</v>
      </c>
    </row>
    <row r="906" s="13" customFormat="1">
      <c r="B906" s="260"/>
      <c r="C906" s="261"/>
      <c r="D906" s="250" t="s">
        <v>148</v>
      </c>
      <c r="E906" s="262" t="s">
        <v>23</v>
      </c>
      <c r="F906" s="263" t="s">
        <v>163</v>
      </c>
      <c r="G906" s="261"/>
      <c r="H906" s="262" t="s">
        <v>23</v>
      </c>
      <c r="I906" s="264"/>
      <c r="J906" s="261"/>
      <c r="K906" s="261"/>
      <c r="L906" s="265"/>
      <c r="M906" s="266"/>
      <c r="N906" s="267"/>
      <c r="O906" s="267"/>
      <c r="P906" s="267"/>
      <c r="Q906" s="267"/>
      <c r="R906" s="267"/>
      <c r="S906" s="267"/>
      <c r="T906" s="268"/>
      <c r="AT906" s="269" t="s">
        <v>148</v>
      </c>
      <c r="AU906" s="269" t="s">
        <v>84</v>
      </c>
      <c r="AV906" s="13" t="s">
        <v>82</v>
      </c>
      <c r="AW906" s="13" t="s">
        <v>38</v>
      </c>
      <c r="AX906" s="13" t="s">
        <v>75</v>
      </c>
      <c r="AY906" s="269" t="s">
        <v>138</v>
      </c>
    </row>
    <row r="907" s="13" customFormat="1">
      <c r="B907" s="260"/>
      <c r="C907" s="261"/>
      <c r="D907" s="250" t="s">
        <v>148</v>
      </c>
      <c r="E907" s="262" t="s">
        <v>23</v>
      </c>
      <c r="F907" s="263" t="s">
        <v>167</v>
      </c>
      <c r="G907" s="261"/>
      <c r="H907" s="262" t="s">
        <v>23</v>
      </c>
      <c r="I907" s="264"/>
      <c r="J907" s="261"/>
      <c r="K907" s="261"/>
      <c r="L907" s="265"/>
      <c r="M907" s="266"/>
      <c r="N907" s="267"/>
      <c r="O907" s="267"/>
      <c r="P907" s="267"/>
      <c r="Q907" s="267"/>
      <c r="R907" s="267"/>
      <c r="S907" s="267"/>
      <c r="T907" s="268"/>
      <c r="AT907" s="269" t="s">
        <v>148</v>
      </c>
      <c r="AU907" s="269" t="s">
        <v>84</v>
      </c>
      <c r="AV907" s="13" t="s">
        <v>82</v>
      </c>
      <c r="AW907" s="13" t="s">
        <v>38</v>
      </c>
      <c r="AX907" s="13" t="s">
        <v>75</v>
      </c>
      <c r="AY907" s="269" t="s">
        <v>138</v>
      </c>
    </row>
    <row r="908" s="12" customFormat="1">
      <c r="B908" s="248"/>
      <c r="C908" s="249"/>
      <c r="D908" s="250" t="s">
        <v>148</v>
      </c>
      <c r="E908" s="251" t="s">
        <v>23</v>
      </c>
      <c r="F908" s="252" t="s">
        <v>168</v>
      </c>
      <c r="G908" s="249"/>
      <c r="H908" s="253">
        <v>1092.8699999999999</v>
      </c>
      <c r="I908" s="254"/>
      <c r="J908" s="249"/>
      <c r="K908" s="249"/>
      <c r="L908" s="255"/>
      <c r="M908" s="256"/>
      <c r="N908" s="257"/>
      <c r="O908" s="257"/>
      <c r="P908" s="257"/>
      <c r="Q908" s="257"/>
      <c r="R908" s="257"/>
      <c r="S908" s="257"/>
      <c r="T908" s="258"/>
      <c r="AT908" s="259" t="s">
        <v>148</v>
      </c>
      <c r="AU908" s="259" t="s">
        <v>84</v>
      </c>
      <c r="AV908" s="12" t="s">
        <v>84</v>
      </c>
      <c r="AW908" s="12" t="s">
        <v>38</v>
      </c>
      <c r="AX908" s="12" t="s">
        <v>75</v>
      </c>
      <c r="AY908" s="259" t="s">
        <v>138</v>
      </c>
    </row>
    <row r="909" s="12" customFormat="1">
      <c r="B909" s="248"/>
      <c r="C909" s="249"/>
      <c r="D909" s="250" t="s">
        <v>148</v>
      </c>
      <c r="E909" s="251" t="s">
        <v>23</v>
      </c>
      <c r="F909" s="252" t="s">
        <v>169</v>
      </c>
      <c r="G909" s="249"/>
      <c r="H909" s="253">
        <v>225.93000000000001</v>
      </c>
      <c r="I909" s="254"/>
      <c r="J909" s="249"/>
      <c r="K909" s="249"/>
      <c r="L909" s="255"/>
      <c r="M909" s="256"/>
      <c r="N909" s="257"/>
      <c r="O909" s="257"/>
      <c r="P909" s="257"/>
      <c r="Q909" s="257"/>
      <c r="R909" s="257"/>
      <c r="S909" s="257"/>
      <c r="T909" s="258"/>
      <c r="AT909" s="259" t="s">
        <v>148</v>
      </c>
      <c r="AU909" s="259" t="s">
        <v>84</v>
      </c>
      <c r="AV909" s="12" t="s">
        <v>84</v>
      </c>
      <c r="AW909" s="12" t="s">
        <v>38</v>
      </c>
      <c r="AX909" s="12" t="s">
        <v>75</v>
      </c>
      <c r="AY909" s="259" t="s">
        <v>138</v>
      </c>
    </row>
    <row r="910" s="13" customFormat="1">
      <c r="B910" s="260"/>
      <c r="C910" s="261"/>
      <c r="D910" s="250" t="s">
        <v>148</v>
      </c>
      <c r="E910" s="262" t="s">
        <v>23</v>
      </c>
      <c r="F910" s="263" t="s">
        <v>170</v>
      </c>
      <c r="G910" s="261"/>
      <c r="H910" s="262" t="s">
        <v>23</v>
      </c>
      <c r="I910" s="264"/>
      <c r="J910" s="261"/>
      <c r="K910" s="261"/>
      <c r="L910" s="265"/>
      <c r="M910" s="266"/>
      <c r="N910" s="267"/>
      <c r="O910" s="267"/>
      <c r="P910" s="267"/>
      <c r="Q910" s="267"/>
      <c r="R910" s="267"/>
      <c r="S910" s="267"/>
      <c r="T910" s="268"/>
      <c r="AT910" s="269" t="s">
        <v>148</v>
      </c>
      <c r="AU910" s="269" t="s">
        <v>84</v>
      </c>
      <c r="AV910" s="13" t="s">
        <v>82</v>
      </c>
      <c r="AW910" s="13" t="s">
        <v>38</v>
      </c>
      <c r="AX910" s="13" t="s">
        <v>75</v>
      </c>
      <c r="AY910" s="269" t="s">
        <v>138</v>
      </c>
    </row>
    <row r="911" s="12" customFormat="1">
      <c r="B911" s="248"/>
      <c r="C911" s="249"/>
      <c r="D911" s="250" t="s">
        <v>148</v>
      </c>
      <c r="E911" s="251" t="s">
        <v>23</v>
      </c>
      <c r="F911" s="252" t="s">
        <v>171</v>
      </c>
      <c r="G911" s="249"/>
      <c r="H911" s="253">
        <v>1128.8</v>
      </c>
      <c r="I911" s="254"/>
      <c r="J911" s="249"/>
      <c r="K911" s="249"/>
      <c r="L911" s="255"/>
      <c r="M911" s="256"/>
      <c r="N911" s="257"/>
      <c r="O911" s="257"/>
      <c r="P911" s="257"/>
      <c r="Q911" s="257"/>
      <c r="R911" s="257"/>
      <c r="S911" s="257"/>
      <c r="T911" s="258"/>
      <c r="AT911" s="259" t="s">
        <v>148</v>
      </c>
      <c r="AU911" s="259" t="s">
        <v>84</v>
      </c>
      <c r="AV911" s="12" t="s">
        <v>84</v>
      </c>
      <c r="AW911" s="12" t="s">
        <v>38</v>
      </c>
      <c r="AX911" s="12" t="s">
        <v>75</v>
      </c>
      <c r="AY911" s="259" t="s">
        <v>138</v>
      </c>
    </row>
    <row r="912" s="12" customFormat="1">
      <c r="B912" s="248"/>
      <c r="C912" s="249"/>
      <c r="D912" s="250" t="s">
        <v>148</v>
      </c>
      <c r="E912" s="251" t="s">
        <v>23</v>
      </c>
      <c r="F912" s="252" t="s">
        <v>172</v>
      </c>
      <c r="G912" s="249"/>
      <c r="H912" s="253">
        <v>178.84999999999999</v>
      </c>
      <c r="I912" s="254"/>
      <c r="J912" s="249"/>
      <c r="K912" s="249"/>
      <c r="L912" s="255"/>
      <c r="M912" s="256"/>
      <c r="N912" s="257"/>
      <c r="O912" s="257"/>
      <c r="P912" s="257"/>
      <c r="Q912" s="257"/>
      <c r="R912" s="257"/>
      <c r="S912" s="257"/>
      <c r="T912" s="258"/>
      <c r="AT912" s="259" t="s">
        <v>148</v>
      </c>
      <c r="AU912" s="259" t="s">
        <v>84</v>
      </c>
      <c r="AV912" s="12" t="s">
        <v>84</v>
      </c>
      <c r="AW912" s="12" t="s">
        <v>38</v>
      </c>
      <c r="AX912" s="12" t="s">
        <v>75</v>
      </c>
      <c r="AY912" s="259" t="s">
        <v>138</v>
      </c>
    </row>
    <row r="913" s="13" customFormat="1">
      <c r="B913" s="260"/>
      <c r="C913" s="261"/>
      <c r="D913" s="250" t="s">
        <v>148</v>
      </c>
      <c r="E913" s="262" t="s">
        <v>23</v>
      </c>
      <c r="F913" s="263" t="s">
        <v>173</v>
      </c>
      <c r="G913" s="261"/>
      <c r="H913" s="262" t="s">
        <v>23</v>
      </c>
      <c r="I913" s="264"/>
      <c r="J913" s="261"/>
      <c r="K913" s="261"/>
      <c r="L913" s="265"/>
      <c r="M913" s="266"/>
      <c r="N913" s="267"/>
      <c r="O913" s="267"/>
      <c r="P913" s="267"/>
      <c r="Q913" s="267"/>
      <c r="R913" s="267"/>
      <c r="S913" s="267"/>
      <c r="T913" s="268"/>
      <c r="AT913" s="269" t="s">
        <v>148</v>
      </c>
      <c r="AU913" s="269" t="s">
        <v>84</v>
      </c>
      <c r="AV913" s="13" t="s">
        <v>82</v>
      </c>
      <c r="AW913" s="13" t="s">
        <v>38</v>
      </c>
      <c r="AX913" s="13" t="s">
        <v>75</v>
      </c>
      <c r="AY913" s="269" t="s">
        <v>138</v>
      </c>
    </row>
    <row r="914" s="12" customFormat="1">
      <c r="B914" s="248"/>
      <c r="C914" s="249"/>
      <c r="D914" s="250" t="s">
        <v>148</v>
      </c>
      <c r="E914" s="251" t="s">
        <v>23</v>
      </c>
      <c r="F914" s="252" t="s">
        <v>174</v>
      </c>
      <c r="G914" s="249"/>
      <c r="H914" s="253">
        <v>789.98000000000002</v>
      </c>
      <c r="I914" s="254"/>
      <c r="J914" s="249"/>
      <c r="K914" s="249"/>
      <c r="L914" s="255"/>
      <c r="M914" s="256"/>
      <c r="N914" s="257"/>
      <c r="O914" s="257"/>
      <c r="P914" s="257"/>
      <c r="Q914" s="257"/>
      <c r="R914" s="257"/>
      <c r="S914" s="257"/>
      <c r="T914" s="258"/>
      <c r="AT914" s="259" t="s">
        <v>148</v>
      </c>
      <c r="AU914" s="259" t="s">
        <v>84</v>
      </c>
      <c r="AV914" s="12" t="s">
        <v>84</v>
      </c>
      <c r="AW914" s="12" t="s">
        <v>38</v>
      </c>
      <c r="AX914" s="12" t="s">
        <v>75</v>
      </c>
      <c r="AY914" s="259" t="s">
        <v>138</v>
      </c>
    </row>
    <row r="915" s="12" customFormat="1">
      <c r="B915" s="248"/>
      <c r="C915" s="249"/>
      <c r="D915" s="250" t="s">
        <v>148</v>
      </c>
      <c r="E915" s="251" t="s">
        <v>23</v>
      </c>
      <c r="F915" s="252" t="s">
        <v>175</v>
      </c>
      <c r="G915" s="249"/>
      <c r="H915" s="253">
        <v>512.08000000000004</v>
      </c>
      <c r="I915" s="254"/>
      <c r="J915" s="249"/>
      <c r="K915" s="249"/>
      <c r="L915" s="255"/>
      <c r="M915" s="256"/>
      <c r="N915" s="257"/>
      <c r="O915" s="257"/>
      <c r="P915" s="257"/>
      <c r="Q915" s="257"/>
      <c r="R915" s="257"/>
      <c r="S915" s="257"/>
      <c r="T915" s="258"/>
      <c r="AT915" s="259" t="s">
        <v>148</v>
      </c>
      <c r="AU915" s="259" t="s">
        <v>84</v>
      </c>
      <c r="AV915" s="12" t="s">
        <v>84</v>
      </c>
      <c r="AW915" s="12" t="s">
        <v>38</v>
      </c>
      <c r="AX915" s="12" t="s">
        <v>75</v>
      </c>
      <c r="AY915" s="259" t="s">
        <v>138</v>
      </c>
    </row>
    <row r="916" s="13" customFormat="1">
      <c r="B916" s="260"/>
      <c r="C916" s="261"/>
      <c r="D916" s="250" t="s">
        <v>148</v>
      </c>
      <c r="E916" s="262" t="s">
        <v>23</v>
      </c>
      <c r="F916" s="263" t="s">
        <v>176</v>
      </c>
      <c r="G916" s="261"/>
      <c r="H916" s="262" t="s">
        <v>23</v>
      </c>
      <c r="I916" s="264"/>
      <c r="J916" s="261"/>
      <c r="K916" s="261"/>
      <c r="L916" s="265"/>
      <c r="M916" s="266"/>
      <c r="N916" s="267"/>
      <c r="O916" s="267"/>
      <c r="P916" s="267"/>
      <c r="Q916" s="267"/>
      <c r="R916" s="267"/>
      <c r="S916" s="267"/>
      <c r="T916" s="268"/>
      <c r="AT916" s="269" t="s">
        <v>148</v>
      </c>
      <c r="AU916" s="269" t="s">
        <v>84</v>
      </c>
      <c r="AV916" s="13" t="s">
        <v>82</v>
      </c>
      <c r="AW916" s="13" t="s">
        <v>38</v>
      </c>
      <c r="AX916" s="13" t="s">
        <v>75</v>
      </c>
      <c r="AY916" s="269" t="s">
        <v>138</v>
      </c>
    </row>
    <row r="917" s="12" customFormat="1">
      <c r="B917" s="248"/>
      <c r="C917" s="249"/>
      <c r="D917" s="250" t="s">
        <v>148</v>
      </c>
      <c r="E917" s="251" t="s">
        <v>23</v>
      </c>
      <c r="F917" s="252" t="s">
        <v>177</v>
      </c>
      <c r="G917" s="249"/>
      <c r="H917" s="253">
        <v>1117.5699999999999</v>
      </c>
      <c r="I917" s="254"/>
      <c r="J917" s="249"/>
      <c r="K917" s="249"/>
      <c r="L917" s="255"/>
      <c r="M917" s="256"/>
      <c r="N917" s="257"/>
      <c r="O917" s="257"/>
      <c r="P917" s="257"/>
      <c r="Q917" s="257"/>
      <c r="R917" s="257"/>
      <c r="S917" s="257"/>
      <c r="T917" s="258"/>
      <c r="AT917" s="259" t="s">
        <v>148</v>
      </c>
      <c r="AU917" s="259" t="s">
        <v>84</v>
      </c>
      <c r="AV917" s="12" t="s">
        <v>84</v>
      </c>
      <c r="AW917" s="12" t="s">
        <v>38</v>
      </c>
      <c r="AX917" s="12" t="s">
        <v>75</v>
      </c>
      <c r="AY917" s="259" t="s">
        <v>138</v>
      </c>
    </row>
    <row r="918" s="12" customFormat="1">
      <c r="B918" s="248"/>
      <c r="C918" s="249"/>
      <c r="D918" s="250" t="s">
        <v>148</v>
      </c>
      <c r="E918" s="251" t="s">
        <v>23</v>
      </c>
      <c r="F918" s="252" t="s">
        <v>178</v>
      </c>
      <c r="G918" s="249"/>
      <c r="H918" s="253">
        <v>163.91999999999999</v>
      </c>
      <c r="I918" s="254"/>
      <c r="J918" s="249"/>
      <c r="K918" s="249"/>
      <c r="L918" s="255"/>
      <c r="M918" s="256"/>
      <c r="N918" s="257"/>
      <c r="O918" s="257"/>
      <c r="P918" s="257"/>
      <c r="Q918" s="257"/>
      <c r="R918" s="257"/>
      <c r="S918" s="257"/>
      <c r="T918" s="258"/>
      <c r="AT918" s="259" t="s">
        <v>148</v>
      </c>
      <c r="AU918" s="259" t="s">
        <v>84</v>
      </c>
      <c r="AV918" s="12" t="s">
        <v>84</v>
      </c>
      <c r="AW918" s="12" t="s">
        <v>38</v>
      </c>
      <c r="AX918" s="12" t="s">
        <v>75</v>
      </c>
      <c r="AY918" s="259" t="s">
        <v>138</v>
      </c>
    </row>
    <row r="919" s="13" customFormat="1">
      <c r="B919" s="260"/>
      <c r="C919" s="261"/>
      <c r="D919" s="250" t="s">
        <v>148</v>
      </c>
      <c r="E919" s="262" t="s">
        <v>23</v>
      </c>
      <c r="F919" s="263" t="s">
        <v>179</v>
      </c>
      <c r="G919" s="261"/>
      <c r="H919" s="262" t="s">
        <v>23</v>
      </c>
      <c r="I919" s="264"/>
      <c r="J919" s="261"/>
      <c r="K919" s="261"/>
      <c r="L919" s="265"/>
      <c r="M919" s="266"/>
      <c r="N919" s="267"/>
      <c r="O919" s="267"/>
      <c r="P919" s="267"/>
      <c r="Q919" s="267"/>
      <c r="R919" s="267"/>
      <c r="S919" s="267"/>
      <c r="T919" s="268"/>
      <c r="AT919" s="269" t="s">
        <v>148</v>
      </c>
      <c r="AU919" s="269" t="s">
        <v>84</v>
      </c>
      <c r="AV919" s="13" t="s">
        <v>82</v>
      </c>
      <c r="AW919" s="13" t="s">
        <v>38</v>
      </c>
      <c r="AX919" s="13" t="s">
        <v>75</v>
      </c>
      <c r="AY919" s="269" t="s">
        <v>138</v>
      </c>
    </row>
    <row r="920" s="12" customFormat="1">
      <c r="B920" s="248"/>
      <c r="C920" s="249"/>
      <c r="D920" s="250" t="s">
        <v>148</v>
      </c>
      <c r="E920" s="251" t="s">
        <v>23</v>
      </c>
      <c r="F920" s="252" t="s">
        <v>180</v>
      </c>
      <c r="G920" s="249"/>
      <c r="H920" s="253">
        <v>737.38</v>
      </c>
      <c r="I920" s="254"/>
      <c r="J920" s="249"/>
      <c r="K920" s="249"/>
      <c r="L920" s="255"/>
      <c r="M920" s="256"/>
      <c r="N920" s="257"/>
      <c r="O920" s="257"/>
      <c r="P920" s="257"/>
      <c r="Q920" s="257"/>
      <c r="R920" s="257"/>
      <c r="S920" s="257"/>
      <c r="T920" s="258"/>
      <c r="AT920" s="259" t="s">
        <v>148</v>
      </c>
      <c r="AU920" s="259" t="s">
        <v>84</v>
      </c>
      <c r="AV920" s="12" t="s">
        <v>84</v>
      </c>
      <c r="AW920" s="12" t="s">
        <v>38</v>
      </c>
      <c r="AX920" s="12" t="s">
        <v>75</v>
      </c>
      <c r="AY920" s="259" t="s">
        <v>138</v>
      </c>
    </row>
    <row r="921" s="12" customFormat="1">
      <c r="B921" s="248"/>
      <c r="C921" s="249"/>
      <c r="D921" s="250" t="s">
        <v>148</v>
      </c>
      <c r="E921" s="251" t="s">
        <v>23</v>
      </c>
      <c r="F921" s="252" t="s">
        <v>181</v>
      </c>
      <c r="G921" s="249"/>
      <c r="H921" s="253">
        <v>510.60000000000002</v>
      </c>
      <c r="I921" s="254"/>
      <c r="J921" s="249"/>
      <c r="K921" s="249"/>
      <c r="L921" s="255"/>
      <c r="M921" s="256"/>
      <c r="N921" s="257"/>
      <c r="O921" s="257"/>
      <c r="P921" s="257"/>
      <c r="Q921" s="257"/>
      <c r="R921" s="257"/>
      <c r="S921" s="257"/>
      <c r="T921" s="258"/>
      <c r="AT921" s="259" t="s">
        <v>148</v>
      </c>
      <c r="AU921" s="259" t="s">
        <v>84</v>
      </c>
      <c r="AV921" s="12" t="s">
        <v>84</v>
      </c>
      <c r="AW921" s="12" t="s">
        <v>38</v>
      </c>
      <c r="AX921" s="12" t="s">
        <v>75</v>
      </c>
      <c r="AY921" s="259" t="s">
        <v>138</v>
      </c>
    </row>
    <row r="922" s="14" customFormat="1">
      <c r="B922" s="270"/>
      <c r="C922" s="271"/>
      <c r="D922" s="250" t="s">
        <v>148</v>
      </c>
      <c r="E922" s="272" t="s">
        <v>23</v>
      </c>
      <c r="F922" s="273" t="s">
        <v>152</v>
      </c>
      <c r="G922" s="271"/>
      <c r="H922" s="274">
        <v>6457.9799999999996</v>
      </c>
      <c r="I922" s="275"/>
      <c r="J922" s="271"/>
      <c r="K922" s="271"/>
      <c r="L922" s="276"/>
      <c r="M922" s="277"/>
      <c r="N922" s="278"/>
      <c r="O922" s="278"/>
      <c r="P922" s="278"/>
      <c r="Q922" s="278"/>
      <c r="R922" s="278"/>
      <c r="S922" s="278"/>
      <c r="T922" s="279"/>
      <c r="AT922" s="280" t="s">
        <v>148</v>
      </c>
      <c r="AU922" s="280" t="s">
        <v>84</v>
      </c>
      <c r="AV922" s="14" t="s">
        <v>153</v>
      </c>
      <c r="AW922" s="14" t="s">
        <v>38</v>
      </c>
      <c r="AX922" s="14" t="s">
        <v>75</v>
      </c>
      <c r="AY922" s="280" t="s">
        <v>138</v>
      </c>
    </row>
    <row r="923" s="13" customFormat="1">
      <c r="B923" s="260"/>
      <c r="C923" s="261"/>
      <c r="D923" s="250" t="s">
        <v>148</v>
      </c>
      <c r="E923" s="262" t="s">
        <v>23</v>
      </c>
      <c r="F923" s="263" t="s">
        <v>201</v>
      </c>
      <c r="G923" s="261"/>
      <c r="H923" s="262" t="s">
        <v>23</v>
      </c>
      <c r="I923" s="264"/>
      <c r="J923" s="261"/>
      <c r="K923" s="261"/>
      <c r="L923" s="265"/>
      <c r="M923" s="266"/>
      <c r="N923" s="267"/>
      <c r="O923" s="267"/>
      <c r="P923" s="267"/>
      <c r="Q923" s="267"/>
      <c r="R923" s="267"/>
      <c r="S923" s="267"/>
      <c r="T923" s="268"/>
      <c r="AT923" s="269" t="s">
        <v>148</v>
      </c>
      <c r="AU923" s="269" t="s">
        <v>84</v>
      </c>
      <c r="AV923" s="13" t="s">
        <v>82</v>
      </c>
      <c r="AW923" s="13" t="s">
        <v>38</v>
      </c>
      <c r="AX923" s="13" t="s">
        <v>75</v>
      </c>
      <c r="AY923" s="269" t="s">
        <v>138</v>
      </c>
    </row>
    <row r="924" s="13" customFormat="1">
      <c r="B924" s="260"/>
      <c r="C924" s="261"/>
      <c r="D924" s="250" t="s">
        <v>148</v>
      </c>
      <c r="E924" s="262" t="s">
        <v>23</v>
      </c>
      <c r="F924" s="263" t="s">
        <v>235</v>
      </c>
      <c r="G924" s="261"/>
      <c r="H924" s="262" t="s">
        <v>23</v>
      </c>
      <c r="I924" s="264"/>
      <c r="J924" s="261"/>
      <c r="K924" s="261"/>
      <c r="L924" s="265"/>
      <c r="M924" s="266"/>
      <c r="N924" s="267"/>
      <c r="O924" s="267"/>
      <c r="P924" s="267"/>
      <c r="Q924" s="267"/>
      <c r="R924" s="267"/>
      <c r="S924" s="267"/>
      <c r="T924" s="268"/>
      <c r="AT924" s="269" t="s">
        <v>148</v>
      </c>
      <c r="AU924" s="269" t="s">
        <v>84</v>
      </c>
      <c r="AV924" s="13" t="s">
        <v>82</v>
      </c>
      <c r="AW924" s="13" t="s">
        <v>38</v>
      </c>
      <c r="AX924" s="13" t="s">
        <v>75</v>
      </c>
      <c r="AY924" s="269" t="s">
        <v>138</v>
      </c>
    </row>
    <row r="925" s="12" customFormat="1">
      <c r="B925" s="248"/>
      <c r="C925" s="249"/>
      <c r="D925" s="250" t="s">
        <v>148</v>
      </c>
      <c r="E925" s="251" t="s">
        <v>23</v>
      </c>
      <c r="F925" s="252" t="s">
        <v>1052</v>
      </c>
      <c r="G925" s="249"/>
      <c r="H925" s="253">
        <v>122.05500000000001</v>
      </c>
      <c r="I925" s="254"/>
      <c r="J925" s="249"/>
      <c r="K925" s="249"/>
      <c r="L925" s="255"/>
      <c r="M925" s="256"/>
      <c r="N925" s="257"/>
      <c r="O925" s="257"/>
      <c r="P925" s="257"/>
      <c r="Q925" s="257"/>
      <c r="R925" s="257"/>
      <c r="S925" s="257"/>
      <c r="T925" s="258"/>
      <c r="AT925" s="259" t="s">
        <v>148</v>
      </c>
      <c r="AU925" s="259" t="s">
        <v>84</v>
      </c>
      <c r="AV925" s="12" t="s">
        <v>84</v>
      </c>
      <c r="AW925" s="12" t="s">
        <v>38</v>
      </c>
      <c r="AX925" s="12" t="s">
        <v>75</v>
      </c>
      <c r="AY925" s="259" t="s">
        <v>138</v>
      </c>
    </row>
    <row r="926" s="12" customFormat="1">
      <c r="B926" s="248"/>
      <c r="C926" s="249"/>
      <c r="D926" s="250" t="s">
        <v>148</v>
      </c>
      <c r="E926" s="251" t="s">
        <v>23</v>
      </c>
      <c r="F926" s="252" t="s">
        <v>1053</v>
      </c>
      <c r="G926" s="249"/>
      <c r="H926" s="253">
        <v>49.770000000000003</v>
      </c>
      <c r="I926" s="254"/>
      <c r="J926" s="249"/>
      <c r="K926" s="249"/>
      <c r="L926" s="255"/>
      <c r="M926" s="256"/>
      <c r="N926" s="257"/>
      <c r="O926" s="257"/>
      <c r="P926" s="257"/>
      <c r="Q926" s="257"/>
      <c r="R926" s="257"/>
      <c r="S926" s="257"/>
      <c r="T926" s="258"/>
      <c r="AT926" s="259" t="s">
        <v>148</v>
      </c>
      <c r="AU926" s="259" t="s">
        <v>84</v>
      </c>
      <c r="AV926" s="12" t="s">
        <v>84</v>
      </c>
      <c r="AW926" s="12" t="s">
        <v>38</v>
      </c>
      <c r="AX926" s="12" t="s">
        <v>75</v>
      </c>
      <c r="AY926" s="259" t="s">
        <v>138</v>
      </c>
    </row>
    <row r="927" s="12" customFormat="1">
      <c r="B927" s="248"/>
      <c r="C927" s="249"/>
      <c r="D927" s="250" t="s">
        <v>148</v>
      </c>
      <c r="E927" s="251" t="s">
        <v>23</v>
      </c>
      <c r="F927" s="252" t="s">
        <v>1054</v>
      </c>
      <c r="G927" s="249"/>
      <c r="H927" s="253">
        <v>66.953000000000003</v>
      </c>
      <c r="I927" s="254"/>
      <c r="J927" s="249"/>
      <c r="K927" s="249"/>
      <c r="L927" s="255"/>
      <c r="M927" s="256"/>
      <c r="N927" s="257"/>
      <c r="O927" s="257"/>
      <c r="P927" s="257"/>
      <c r="Q927" s="257"/>
      <c r="R927" s="257"/>
      <c r="S927" s="257"/>
      <c r="T927" s="258"/>
      <c r="AT927" s="259" t="s">
        <v>148</v>
      </c>
      <c r="AU927" s="259" t="s">
        <v>84</v>
      </c>
      <c r="AV927" s="12" t="s">
        <v>84</v>
      </c>
      <c r="AW927" s="12" t="s">
        <v>38</v>
      </c>
      <c r="AX927" s="12" t="s">
        <v>75</v>
      </c>
      <c r="AY927" s="259" t="s">
        <v>138</v>
      </c>
    </row>
    <row r="928" s="12" customFormat="1">
      <c r="B928" s="248"/>
      <c r="C928" s="249"/>
      <c r="D928" s="250" t="s">
        <v>148</v>
      </c>
      <c r="E928" s="251" t="s">
        <v>23</v>
      </c>
      <c r="F928" s="252" t="s">
        <v>1055</v>
      </c>
      <c r="G928" s="249"/>
      <c r="H928" s="253">
        <v>185.453</v>
      </c>
      <c r="I928" s="254"/>
      <c r="J928" s="249"/>
      <c r="K928" s="249"/>
      <c r="L928" s="255"/>
      <c r="M928" s="256"/>
      <c r="N928" s="257"/>
      <c r="O928" s="257"/>
      <c r="P928" s="257"/>
      <c r="Q928" s="257"/>
      <c r="R928" s="257"/>
      <c r="S928" s="257"/>
      <c r="T928" s="258"/>
      <c r="AT928" s="259" t="s">
        <v>148</v>
      </c>
      <c r="AU928" s="259" t="s">
        <v>84</v>
      </c>
      <c r="AV928" s="12" t="s">
        <v>84</v>
      </c>
      <c r="AW928" s="12" t="s">
        <v>38</v>
      </c>
      <c r="AX928" s="12" t="s">
        <v>75</v>
      </c>
      <c r="AY928" s="259" t="s">
        <v>138</v>
      </c>
    </row>
    <row r="929" s="12" customFormat="1">
      <c r="B929" s="248"/>
      <c r="C929" s="249"/>
      <c r="D929" s="250" t="s">
        <v>148</v>
      </c>
      <c r="E929" s="251" t="s">
        <v>23</v>
      </c>
      <c r="F929" s="252" t="s">
        <v>1056</v>
      </c>
      <c r="G929" s="249"/>
      <c r="H929" s="253">
        <v>20.539999999999999</v>
      </c>
      <c r="I929" s="254"/>
      <c r="J929" s="249"/>
      <c r="K929" s="249"/>
      <c r="L929" s="255"/>
      <c r="M929" s="256"/>
      <c r="N929" s="257"/>
      <c r="O929" s="257"/>
      <c r="P929" s="257"/>
      <c r="Q929" s="257"/>
      <c r="R929" s="257"/>
      <c r="S929" s="257"/>
      <c r="T929" s="258"/>
      <c r="AT929" s="259" t="s">
        <v>148</v>
      </c>
      <c r="AU929" s="259" t="s">
        <v>84</v>
      </c>
      <c r="AV929" s="12" t="s">
        <v>84</v>
      </c>
      <c r="AW929" s="12" t="s">
        <v>38</v>
      </c>
      <c r="AX929" s="12" t="s">
        <v>75</v>
      </c>
      <c r="AY929" s="259" t="s">
        <v>138</v>
      </c>
    </row>
    <row r="930" s="12" customFormat="1">
      <c r="B930" s="248"/>
      <c r="C930" s="249"/>
      <c r="D930" s="250" t="s">
        <v>148</v>
      </c>
      <c r="E930" s="251" t="s">
        <v>23</v>
      </c>
      <c r="F930" s="252" t="s">
        <v>1057</v>
      </c>
      <c r="G930" s="249"/>
      <c r="H930" s="253">
        <v>90.653000000000006</v>
      </c>
      <c r="I930" s="254"/>
      <c r="J930" s="249"/>
      <c r="K930" s="249"/>
      <c r="L930" s="255"/>
      <c r="M930" s="256"/>
      <c r="N930" s="257"/>
      <c r="O930" s="257"/>
      <c r="P930" s="257"/>
      <c r="Q930" s="257"/>
      <c r="R930" s="257"/>
      <c r="S930" s="257"/>
      <c r="T930" s="258"/>
      <c r="AT930" s="259" t="s">
        <v>148</v>
      </c>
      <c r="AU930" s="259" t="s">
        <v>84</v>
      </c>
      <c r="AV930" s="12" t="s">
        <v>84</v>
      </c>
      <c r="AW930" s="12" t="s">
        <v>38</v>
      </c>
      <c r="AX930" s="12" t="s">
        <v>75</v>
      </c>
      <c r="AY930" s="259" t="s">
        <v>138</v>
      </c>
    </row>
    <row r="931" s="12" customFormat="1">
      <c r="B931" s="248"/>
      <c r="C931" s="249"/>
      <c r="D931" s="250" t="s">
        <v>148</v>
      </c>
      <c r="E931" s="251" t="s">
        <v>23</v>
      </c>
      <c r="F931" s="252" t="s">
        <v>1058</v>
      </c>
      <c r="G931" s="249"/>
      <c r="H931" s="253">
        <v>162.54300000000001</v>
      </c>
      <c r="I931" s="254"/>
      <c r="J931" s="249"/>
      <c r="K931" s="249"/>
      <c r="L931" s="255"/>
      <c r="M931" s="256"/>
      <c r="N931" s="257"/>
      <c r="O931" s="257"/>
      <c r="P931" s="257"/>
      <c r="Q931" s="257"/>
      <c r="R931" s="257"/>
      <c r="S931" s="257"/>
      <c r="T931" s="258"/>
      <c r="AT931" s="259" t="s">
        <v>148</v>
      </c>
      <c r="AU931" s="259" t="s">
        <v>84</v>
      </c>
      <c r="AV931" s="12" t="s">
        <v>84</v>
      </c>
      <c r="AW931" s="12" t="s">
        <v>38</v>
      </c>
      <c r="AX931" s="12" t="s">
        <v>75</v>
      </c>
      <c r="AY931" s="259" t="s">
        <v>138</v>
      </c>
    </row>
    <row r="932" s="12" customFormat="1">
      <c r="B932" s="248"/>
      <c r="C932" s="249"/>
      <c r="D932" s="250" t="s">
        <v>148</v>
      </c>
      <c r="E932" s="251" t="s">
        <v>23</v>
      </c>
      <c r="F932" s="252" t="s">
        <v>1059</v>
      </c>
      <c r="G932" s="249"/>
      <c r="H932" s="253">
        <v>27.649999999999999</v>
      </c>
      <c r="I932" s="254"/>
      <c r="J932" s="249"/>
      <c r="K932" s="249"/>
      <c r="L932" s="255"/>
      <c r="M932" s="256"/>
      <c r="N932" s="257"/>
      <c r="O932" s="257"/>
      <c r="P932" s="257"/>
      <c r="Q932" s="257"/>
      <c r="R932" s="257"/>
      <c r="S932" s="257"/>
      <c r="T932" s="258"/>
      <c r="AT932" s="259" t="s">
        <v>148</v>
      </c>
      <c r="AU932" s="259" t="s">
        <v>84</v>
      </c>
      <c r="AV932" s="12" t="s">
        <v>84</v>
      </c>
      <c r="AW932" s="12" t="s">
        <v>38</v>
      </c>
      <c r="AX932" s="12" t="s">
        <v>75</v>
      </c>
      <c r="AY932" s="259" t="s">
        <v>138</v>
      </c>
    </row>
    <row r="933" s="12" customFormat="1">
      <c r="B933" s="248"/>
      <c r="C933" s="249"/>
      <c r="D933" s="250" t="s">
        <v>148</v>
      </c>
      <c r="E933" s="251" t="s">
        <v>23</v>
      </c>
      <c r="F933" s="252" t="s">
        <v>1060</v>
      </c>
      <c r="G933" s="249"/>
      <c r="H933" s="253">
        <v>122.253</v>
      </c>
      <c r="I933" s="254"/>
      <c r="J933" s="249"/>
      <c r="K933" s="249"/>
      <c r="L933" s="255"/>
      <c r="M933" s="256"/>
      <c r="N933" s="257"/>
      <c r="O933" s="257"/>
      <c r="P933" s="257"/>
      <c r="Q933" s="257"/>
      <c r="R933" s="257"/>
      <c r="S933" s="257"/>
      <c r="T933" s="258"/>
      <c r="AT933" s="259" t="s">
        <v>148</v>
      </c>
      <c r="AU933" s="259" t="s">
        <v>84</v>
      </c>
      <c r="AV933" s="12" t="s">
        <v>84</v>
      </c>
      <c r="AW933" s="12" t="s">
        <v>38</v>
      </c>
      <c r="AX933" s="12" t="s">
        <v>75</v>
      </c>
      <c r="AY933" s="259" t="s">
        <v>138</v>
      </c>
    </row>
    <row r="934" s="12" customFormat="1">
      <c r="B934" s="248"/>
      <c r="C934" s="249"/>
      <c r="D934" s="250" t="s">
        <v>148</v>
      </c>
      <c r="E934" s="251" t="s">
        <v>23</v>
      </c>
      <c r="F934" s="252" t="s">
        <v>1061</v>
      </c>
      <c r="G934" s="249"/>
      <c r="H934" s="253">
        <v>112.97</v>
      </c>
      <c r="I934" s="254"/>
      <c r="J934" s="249"/>
      <c r="K934" s="249"/>
      <c r="L934" s="255"/>
      <c r="M934" s="256"/>
      <c r="N934" s="257"/>
      <c r="O934" s="257"/>
      <c r="P934" s="257"/>
      <c r="Q934" s="257"/>
      <c r="R934" s="257"/>
      <c r="S934" s="257"/>
      <c r="T934" s="258"/>
      <c r="AT934" s="259" t="s">
        <v>148</v>
      </c>
      <c r="AU934" s="259" t="s">
        <v>84</v>
      </c>
      <c r="AV934" s="12" t="s">
        <v>84</v>
      </c>
      <c r="AW934" s="12" t="s">
        <v>38</v>
      </c>
      <c r="AX934" s="12" t="s">
        <v>75</v>
      </c>
      <c r="AY934" s="259" t="s">
        <v>138</v>
      </c>
    </row>
    <row r="935" s="12" customFormat="1">
      <c r="B935" s="248"/>
      <c r="C935" s="249"/>
      <c r="D935" s="250" t="s">
        <v>148</v>
      </c>
      <c r="E935" s="251" t="s">
        <v>23</v>
      </c>
      <c r="F935" s="252" t="s">
        <v>1062</v>
      </c>
      <c r="G935" s="249"/>
      <c r="H935" s="253">
        <v>90.653000000000006</v>
      </c>
      <c r="I935" s="254"/>
      <c r="J935" s="249"/>
      <c r="K935" s="249"/>
      <c r="L935" s="255"/>
      <c r="M935" s="256"/>
      <c r="N935" s="257"/>
      <c r="O935" s="257"/>
      <c r="P935" s="257"/>
      <c r="Q935" s="257"/>
      <c r="R935" s="257"/>
      <c r="S935" s="257"/>
      <c r="T935" s="258"/>
      <c r="AT935" s="259" t="s">
        <v>148</v>
      </c>
      <c r="AU935" s="259" t="s">
        <v>84</v>
      </c>
      <c r="AV935" s="12" t="s">
        <v>84</v>
      </c>
      <c r="AW935" s="12" t="s">
        <v>38</v>
      </c>
      <c r="AX935" s="12" t="s">
        <v>75</v>
      </c>
      <c r="AY935" s="259" t="s">
        <v>138</v>
      </c>
    </row>
    <row r="936" s="12" customFormat="1">
      <c r="B936" s="248"/>
      <c r="C936" s="249"/>
      <c r="D936" s="250" t="s">
        <v>148</v>
      </c>
      <c r="E936" s="251" t="s">
        <v>23</v>
      </c>
      <c r="F936" s="252" t="s">
        <v>1063</v>
      </c>
      <c r="G936" s="249"/>
      <c r="H936" s="253">
        <v>137.46000000000001</v>
      </c>
      <c r="I936" s="254"/>
      <c r="J936" s="249"/>
      <c r="K936" s="249"/>
      <c r="L936" s="255"/>
      <c r="M936" s="256"/>
      <c r="N936" s="257"/>
      <c r="O936" s="257"/>
      <c r="P936" s="257"/>
      <c r="Q936" s="257"/>
      <c r="R936" s="257"/>
      <c r="S936" s="257"/>
      <c r="T936" s="258"/>
      <c r="AT936" s="259" t="s">
        <v>148</v>
      </c>
      <c r="AU936" s="259" t="s">
        <v>84</v>
      </c>
      <c r="AV936" s="12" t="s">
        <v>84</v>
      </c>
      <c r="AW936" s="12" t="s">
        <v>38</v>
      </c>
      <c r="AX936" s="12" t="s">
        <v>75</v>
      </c>
      <c r="AY936" s="259" t="s">
        <v>138</v>
      </c>
    </row>
    <row r="937" s="12" customFormat="1">
      <c r="B937" s="248"/>
      <c r="C937" s="249"/>
      <c r="D937" s="250" t="s">
        <v>148</v>
      </c>
      <c r="E937" s="251" t="s">
        <v>23</v>
      </c>
      <c r="F937" s="252" t="s">
        <v>1064</v>
      </c>
      <c r="G937" s="249"/>
      <c r="H937" s="253">
        <v>115.143</v>
      </c>
      <c r="I937" s="254"/>
      <c r="J937" s="249"/>
      <c r="K937" s="249"/>
      <c r="L937" s="255"/>
      <c r="M937" s="256"/>
      <c r="N937" s="257"/>
      <c r="O937" s="257"/>
      <c r="P937" s="257"/>
      <c r="Q937" s="257"/>
      <c r="R937" s="257"/>
      <c r="S937" s="257"/>
      <c r="T937" s="258"/>
      <c r="AT937" s="259" t="s">
        <v>148</v>
      </c>
      <c r="AU937" s="259" t="s">
        <v>84</v>
      </c>
      <c r="AV937" s="12" t="s">
        <v>84</v>
      </c>
      <c r="AW937" s="12" t="s">
        <v>38</v>
      </c>
      <c r="AX937" s="12" t="s">
        <v>75</v>
      </c>
      <c r="AY937" s="259" t="s">
        <v>138</v>
      </c>
    </row>
    <row r="938" s="12" customFormat="1">
      <c r="B938" s="248"/>
      <c r="C938" s="249"/>
      <c r="D938" s="250" t="s">
        <v>148</v>
      </c>
      <c r="E938" s="251" t="s">
        <v>23</v>
      </c>
      <c r="F938" s="252" t="s">
        <v>1065</v>
      </c>
      <c r="G938" s="249"/>
      <c r="H938" s="253">
        <v>67.150000000000006</v>
      </c>
      <c r="I938" s="254"/>
      <c r="J938" s="249"/>
      <c r="K938" s="249"/>
      <c r="L938" s="255"/>
      <c r="M938" s="256"/>
      <c r="N938" s="257"/>
      <c r="O938" s="257"/>
      <c r="P938" s="257"/>
      <c r="Q938" s="257"/>
      <c r="R938" s="257"/>
      <c r="S938" s="257"/>
      <c r="T938" s="258"/>
      <c r="AT938" s="259" t="s">
        <v>148</v>
      </c>
      <c r="AU938" s="259" t="s">
        <v>84</v>
      </c>
      <c r="AV938" s="12" t="s">
        <v>84</v>
      </c>
      <c r="AW938" s="12" t="s">
        <v>38</v>
      </c>
      <c r="AX938" s="12" t="s">
        <v>75</v>
      </c>
      <c r="AY938" s="259" t="s">
        <v>138</v>
      </c>
    </row>
    <row r="939" s="12" customFormat="1">
      <c r="B939" s="248"/>
      <c r="C939" s="249"/>
      <c r="D939" s="250" t="s">
        <v>148</v>
      </c>
      <c r="E939" s="251" t="s">
        <v>23</v>
      </c>
      <c r="F939" s="252" t="s">
        <v>1066</v>
      </c>
      <c r="G939" s="249"/>
      <c r="H939" s="253">
        <v>115.143</v>
      </c>
      <c r="I939" s="254"/>
      <c r="J939" s="249"/>
      <c r="K939" s="249"/>
      <c r="L939" s="255"/>
      <c r="M939" s="256"/>
      <c r="N939" s="257"/>
      <c r="O939" s="257"/>
      <c r="P939" s="257"/>
      <c r="Q939" s="257"/>
      <c r="R939" s="257"/>
      <c r="S939" s="257"/>
      <c r="T939" s="258"/>
      <c r="AT939" s="259" t="s">
        <v>148</v>
      </c>
      <c r="AU939" s="259" t="s">
        <v>84</v>
      </c>
      <c r="AV939" s="12" t="s">
        <v>84</v>
      </c>
      <c r="AW939" s="12" t="s">
        <v>38</v>
      </c>
      <c r="AX939" s="12" t="s">
        <v>75</v>
      </c>
      <c r="AY939" s="259" t="s">
        <v>138</v>
      </c>
    </row>
    <row r="940" s="12" customFormat="1">
      <c r="B940" s="248"/>
      <c r="C940" s="249"/>
      <c r="D940" s="250" t="s">
        <v>148</v>
      </c>
      <c r="E940" s="251" t="s">
        <v>23</v>
      </c>
      <c r="F940" s="252" t="s">
        <v>1067</v>
      </c>
      <c r="G940" s="249"/>
      <c r="H940" s="253">
        <v>112.97</v>
      </c>
      <c r="I940" s="254"/>
      <c r="J940" s="249"/>
      <c r="K940" s="249"/>
      <c r="L940" s="255"/>
      <c r="M940" s="256"/>
      <c r="N940" s="257"/>
      <c r="O940" s="257"/>
      <c r="P940" s="257"/>
      <c r="Q940" s="257"/>
      <c r="R940" s="257"/>
      <c r="S940" s="257"/>
      <c r="T940" s="258"/>
      <c r="AT940" s="259" t="s">
        <v>148</v>
      </c>
      <c r="AU940" s="259" t="s">
        <v>84</v>
      </c>
      <c r="AV940" s="12" t="s">
        <v>84</v>
      </c>
      <c r="AW940" s="12" t="s">
        <v>38</v>
      </c>
      <c r="AX940" s="12" t="s">
        <v>75</v>
      </c>
      <c r="AY940" s="259" t="s">
        <v>138</v>
      </c>
    </row>
    <row r="941" s="12" customFormat="1">
      <c r="B941" s="248"/>
      <c r="C941" s="249"/>
      <c r="D941" s="250" t="s">
        <v>148</v>
      </c>
      <c r="E941" s="251" t="s">
        <v>23</v>
      </c>
      <c r="F941" s="252" t="s">
        <v>1068</v>
      </c>
      <c r="G941" s="249"/>
      <c r="H941" s="253">
        <v>115.143</v>
      </c>
      <c r="I941" s="254"/>
      <c r="J941" s="249"/>
      <c r="K941" s="249"/>
      <c r="L941" s="255"/>
      <c r="M941" s="256"/>
      <c r="N941" s="257"/>
      <c r="O941" s="257"/>
      <c r="P941" s="257"/>
      <c r="Q941" s="257"/>
      <c r="R941" s="257"/>
      <c r="S941" s="257"/>
      <c r="T941" s="258"/>
      <c r="AT941" s="259" t="s">
        <v>148</v>
      </c>
      <c r="AU941" s="259" t="s">
        <v>84</v>
      </c>
      <c r="AV941" s="12" t="s">
        <v>84</v>
      </c>
      <c r="AW941" s="12" t="s">
        <v>38</v>
      </c>
      <c r="AX941" s="12" t="s">
        <v>75</v>
      </c>
      <c r="AY941" s="259" t="s">
        <v>138</v>
      </c>
    </row>
    <row r="942" s="12" customFormat="1">
      <c r="B942" s="248"/>
      <c r="C942" s="249"/>
      <c r="D942" s="250" t="s">
        <v>148</v>
      </c>
      <c r="E942" s="251" t="s">
        <v>23</v>
      </c>
      <c r="F942" s="252" t="s">
        <v>1069</v>
      </c>
      <c r="G942" s="249"/>
      <c r="H942" s="253">
        <v>90.060000000000002</v>
      </c>
      <c r="I942" s="254"/>
      <c r="J942" s="249"/>
      <c r="K942" s="249"/>
      <c r="L942" s="255"/>
      <c r="M942" s="256"/>
      <c r="N942" s="257"/>
      <c r="O942" s="257"/>
      <c r="P942" s="257"/>
      <c r="Q942" s="257"/>
      <c r="R942" s="257"/>
      <c r="S942" s="257"/>
      <c r="T942" s="258"/>
      <c r="AT942" s="259" t="s">
        <v>148</v>
      </c>
      <c r="AU942" s="259" t="s">
        <v>84</v>
      </c>
      <c r="AV942" s="12" t="s">
        <v>84</v>
      </c>
      <c r="AW942" s="12" t="s">
        <v>38</v>
      </c>
      <c r="AX942" s="12" t="s">
        <v>75</v>
      </c>
      <c r="AY942" s="259" t="s">
        <v>138</v>
      </c>
    </row>
    <row r="943" s="12" customFormat="1">
      <c r="B943" s="248"/>
      <c r="C943" s="249"/>
      <c r="D943" s="250" t="s">
        <v>148</v>
      </c>
      <c r="E943" s="251" t="s">
        <v>23</v>
      </c>
      <c r="F943" s="252" t="s">
        <v>1070</v>
      </c>
      <c r="G943" s="249"/>
      <c r="H943" s="253">
        <v>112.97</v>
      </c>
      <c r="I943" s="254"/>
      <c r="J943" s="249"/>
      <c r="K943" s="249"/>
      <c r="L943" s="255"/>
      <c r="M943" s="256"/>
      <c r="N943" s="257"/>
      <c r="O943" s="257"/>
      <c r="P943" s="257"/>
      <c r="Q943" s="257"/>
      <c r="R943" s="257"/>
      <c r="S943" s="257"/>
      <c r="T943" s="258"/>
      <c r="AT943" s="259" t="s">
        <v>148</v>
      </c>
      <c r="AU943" s="259" t="s">
        <v>84</v>
      </c>
      <c r="AV943" s="12" t="s">
        <v>84</v>
      </c>
      <c r="AW943" s="12" t="s">
        <v>38</v>
      </c>
      <c r="AX943" s="12" t="s">
        <v>75</v>
      </c>
      <c r="AY943" s="259" t="s">
        <v>138</v>
      </c>
    </row>
    <row r="944" s="12" customFormat="1">
      <c r="B944" s="248"/>
      <c r="C944" s="249"/>
      <c r="D944" s="250" t="s">
        <v>148</v>
      </c>
      <c r="E944" s="251" t="s">
        <v>23</v>
      </c>
      <c r="F944" s="252" t="s">
        <v>1071</v>
      </c>
      <c r="G944" s="249"/>
      <c r="H944" s="253">
        <v>137.934</v>
      </c>
      <c r="I944" s="254"/>
      <c r="J944" s="249"/>
      <c r="K944" s="249"/>
      <c r="L944" s="255"/>
      <c r="M944" s="256"/>
      <c r="N944" s="257"/>
      <c r="O944" s="257"/>
      <c r="P944" s="257"/>
      <c r="Q944" s="257"/>
      <c r="R944" s="257"/>
      <c r="S944" s="257"/>
      <c r="T944" s="258"/>
      <c r="AT944" s="259" t="s">
        <v>148</v>
      </c>
      <c r="AU944" s="259" t="s">
        <v>84</v>
      </c>
      <c r="AV944" s="12" t="s">
        <v>84</v>
      </c>
      <c r="AW944" s="12" t="s">
        <v>38</v>
      </c>
      <c r="AX944" s="12" t="s">
        <v>75</v>
      </c>
      <c r="AY944" s="259" t="s">
        <v>138</v>
      </c>
    </row>
    <row r="945" s="12" customFormat="1">
      <c r="B945" s="248"/>
      <c r="C945" s="249"/>
      <c r="D945" s="250" t="s">
        <v>148</v>
      </c>
      <c r="E945" s="251" t="s">
        <v>23</v>
      </c>
      <c r="F945" s="252" t="s">
        <v>1072</v>
      </c>
      <c r="G945" s="249"/>
      <c r="H945" s="253">
        <v>46.412999999999997</v>
      </c>
      <c r="I945" s="254"/>
      <c r="J945" s="249"/>
      <c r="K945" s="249"/>
      <c r="L945" s="255"/>
      <c r="M945" s="256"/>
      <c r="N945" s="257"/>
      <c r="O945" s="257"/>
      <c r="P945" s="257"/>
      <c r="Q945" s="257"/>
      <c r="R945" s="257"/>
      <c r="S945" s="257"/>
      <c r="T945" s="258"/>
      <c r="AT945" s="259" t="s">
        <v>148</v>
      </c>
      <c r="AU945" s="259" t="s">
        <v>84</v>
      </c>
      <c r="AV945" s="12" t="s">
        <v>84</v>
      </c>
      <c r="AW945" s="12" t="s">
        <v>38</v>
      </c>
      <c r="AX945" s="12" t="s">
        <v>75</v>
      </c>
      <c r="AY945" s="259" t="s">
        <v>138</v>
      </c>
    </row>
    <row r="946" s="12" customFormat="1">
      <c r="B946" s="248"/>
      <c r="C946" s="249"/>
      <c r="D946" s="250" t="s">
        <v>148</v>
      </c>
      <c r="E946" s="251" t="s">
        <v>23</v>
      </c>
      <c r="F946" s="252" t="s">
        <v>1073</v>
      </c>
      <c r="G946" s="249"/>
      <c r="H946" s="253">
        <v>112.97</v>
      </c>
      <c r="I946" s="254"/>
      <c r="J946" s="249"/>
      <c r="K946" s="249"/>
      <c r="L946" s="255"/>
      <c r="M946" s="256"/>
      <c r="N946" s="257"/>
      <c r="O946" s="257"/>
      <c r="P946" s="257"/>
      <c r="Q946" s="257"/>
      <c r="R946" s="257"/>
      <c r="S946" s="257"/>
      <c r="T946" s="258"/>
      <c r="AT946" s="259" t="s">
        <v>148</v>
      </c>
      <c r="AU946" s="259" t="s">
        <v>84</v>
      </c>
      <c r="AV946" s="12" t="s">
        <v>84</v>
      </c>
      <c r="AW946" s="12" t="s">
        <v>38</v>
      </c>
      <c r="AX946" s="12" t="s">
        <v>75</v>
      </c>
      <c r="AY946" s="259" t="s">
        <v>138</v>
      </c>
    </row>
    <row r="947" s="12" customFormat="1">
      <c r="B947" s="248"/>
      <c r="C947" s="249"/>
      <c r="D947" s="250" t="s">
        <v>148</v>
      </c>
      <c r="E947" s="251" t="s">
        <v>23</v>
      </c>
      <c r="F947" s="252" t="s">
        <v>1074</v>
      </c>
      <c r="G947" s="249"/>
      <c r="H947" s="253">
        <v>59.645000000000003</v>
      </c>
      <c r="I947" s="254"/>
      <c r="J947" s="249"/>
      <c r="K947" s="249"/>
      <c r="L947" s="255"/>
      <c r="M947" s="256"/>
      <c r="N947" s="257"/>
      <c r="O947" s="257"/>
      <c r="P947" s="257"/>
      <c r="Q947" s="257"/>
      <c r="R947" s="257"/>
      <c r="S947" s="257"/>
      <c r="T947" s="258"/>
      <c r="AT947" s="259" t="s">
        <v>148</v>
      </c>
      <c r="AU947" s="259" t="s">
        <v>84</v>
      </c>
      <c r="AV947" s="12" t="s">
        <v>84</v>
      </c>
      <c r="AW947" s="12" t="s">
        <v>38</v>
      </c>
      <c r="AX947" s="12" t="s">
        <v>75</v>
      </c>
      <c r="AY947" s="259" t="s">
        <v>138</v>
      </c>
    </row>
    <row r="948" s="12" customFormat="1">
      <c r="B948" s="248"/>
      <c r="C948" s="249"/>
      <c r="D948" s="250" t="s">
        <v>148</v>
      </c>
      <c r="E948" s="251" t="s">
        <v>23</v>
      </c>
      <c r="F948" s="252" t="s">
        <v>1075</v>
      </c>
      <c r="G948" s="249"/>
      <c r="H948" s="253">
        <v>65.569999999999993</v>
      </c>
      <c r="I948" s="254"/>
      <c r="J948" s="249"/>
      <c r="K948" s="249"/>
      <c r="L948" s="255"/>
      <c r="M948" s="256"/>
      <c r="N948" s="257"/>
      <c r="O948" s="257"/>
      <c r="P948" s="257"/>
      <c r="Q948" s="257"/>
      <c r="R948" s="257"/>
      <c r="S948" s="257"/>
      <c r="T948" s="258"/>
      <c r="AT948" s="259" t="s">
        <v>148</v>
      </c>
      <c r="AU948" s="259" t="s">
        <v>84</v>
      </c>
      <c r="AV948" s="12" t="s">
        <v>84</v>
      </c>
      <c r="AW948" s="12" t="s">
        <v>38</v>
      </c>
      <c r="AX948" s="12" t="s">
        <v>75</v>
      </c>
      <c r="AY948" s="259" t="s">
        <v>138</v>
      </c>
    </row>
    <row r="949" s="12" customFormat="1">
      <c r="B949" s="248"/>
      <c r="C949" s="249"/>
      <c r="D949" s="250" t="s">
        <v>148</v>
      </c>
      <c r="E949" s="251" t="s">
        <v>23</v>
      </c>
      <c r="F949" s="252" t="s">
        <v>1076</v>
      </c>
      <c r="G949" s="249"/>
      <c r="H949" s="253">
        <v>29.981000000000002</v>
      </c>
      <c r="I949" s="254"/>
      <c r="J949" s="249"/>
      <c r="K949" s="249"/>
      <c r="L949" s="255"/>
      <c r="M949" s="256"/>
      <c r="N949" s="257"/>
      <c r="O949" s="257"/>
      <c r="P949" s="257"/>
      <c r="Q949" s="257"/>
      <c r="R949" s="257"/>
      <c r="S949" s="257"/>
      <c r="T949" s="258"/>
      <c r="AT949" s="259" t="s">
        <v>148</v>
      </c>
      <c r="AU949" s="259" t="s">
        <v>84</v>
      </c>
      <c r="AV949" s="12" t="s">
        <v>84</v>
      </c>
      <c r="AW949" s="12" t="s">
        <v>38</v>
      </c>
      <c r="AX949" s="12" t="s">
        <v>75</v>
      </c>
      <c r="AY949" s="259" t="s">
        <v>138</v>
      </c>
    </row>
    <row r="950" s="12" customFormat="1">
      <c r="B950" s="248"/>
      <c r="C950" s="249"/>
      <c r="D950" s="250" t="s">
        <v>148</v>
      </c>
      <c r="E950" s="251" t="s">
        <v>23</v>
      </c>
      <c r="F950" s="252" t="s">
        <v>1077</v>
      </c>
      <c r="G950" s="249"/>
      <c r="H950" s="253">
        <v>567.41800000000001</v>
      </c>
      <c r="I950" s="254"/>
      <c r="J950" s="249"/>
      <c r="K950" s="249"/>
      <c r="L950" s="255"/>
      <c r="M950" s="256"/>
      <c r="N950" s="257"/>
      <c r="O950" s="257"/>
      <c r="P950" s="257"/>
      <c r="Q950" s="257"/>
      <c r="R950" s="257"/>
      <c r="S950" s="257"/>
      <c r="T950" s="258"/>
      <c r="AT950" s="259" t="s">
        <v>148</v>
      </c>
      <c r="AU950" s="259" t="s">
        <v>84</v>
      </c>
      <c r="AV950" s="12" t="s">
        <v>84</v>
      </c>
      <c r="AW950" s="12" t="s">
        <v>38</v>
      </c>
      <c r="AX950" s="12" t="s">
        <v>75</v>
      </c>
      <c r="AY950" s="259" t="s">
        <v>138</v>
      </c>
    </row>
    <row r="951" s="12" customFormat="1">
      <c r="B951" s="248"/>
      <c r="C951" s="249"/>
      <c r="D951" s="250" t="s">
        <v>148</v>
      </c>
      <c r="E951" s="251" t="s">
        <v>23</v>
      </c>
      <c r="F951" s="252" t="s">
        <v>1078</v>
      </c>
      <c r="G951" s="249"/>
      <c r="H951" s="253">
        <v>137.46000000000001</v>
      </c>
      <c r="I951" s="254"/>
      <c r="J951" s="249"/>
      <c r="K951" s="249"/>
      <c r="L951" s="255"/>
      <c r="M951" s="256"/>
      <c r="N951" s="257"/>
      <c r="O951" s="257"/>
      <c r="P951" s="257"/>
      <c r="Q951" s="257"/>
      <c r="R951" s="257"/>
      <c r="S951" s="257"/>
      <c r="T951" s="258"/>
      <c r="AT951" s="259" t="s">
        <v>148</v>
      </c>
      <c r="AU951" s="259" t="s">
        <v>84</v>
      </c>
      <c r="AV951" s="12" t="s">
        <v>84</v>
      </c>
      <c r="AW951" s="12" t="s">
        <v>38</v>
      </c>
      <c r="AX951" s="12" t="s">
        <v>75</v>
      </c>
      <c r="AY951" s="259" t="s">
        <v>138</v>
      </c>
    </row>
    <row r="952" s="12" customFormat="1">
      <c r="B952" s="248"/>
      <c r="C952" s="249"/>
      <c r="D952" s="250" t="s">
        <v>148</v>
      </c>
      <c r="E952" s="251" t="s">
        <v>23</v>
      </c>
      <c r="F952" s="252" t="s">
        <v>1079</v>
      </c>
      <c r="G952" s="249"/>
      <c r="H952" s="253">
        <v>32.390000000000001</v>
      </c>
      <c r="I952" s="254"/>
      <c r="J952" s="249"/>
      <c r="K952" s="249"/>
      <c r="L952" s="255"/>
      <c r="M952" s="256"/>
      <c r="N952" s="257"/>
      <c r="O952" s="257"/>
      <c r="P952" s="257"/>
      <c r="Q952" s="257"/>
      <c r="R952" s="257"/>
      <c r="S952" s="257"/>
      <c r="T952" s="258"/>
      <c r="AT952" s="259" t="s">
        <v>148</v>
      </c>
      <c r="AU952" s="259" t="s">
        <v>84</v>
      </c>
      <c r="AV952" s="12" t="s">
        <v>84</v>
      </c>
      <c r="AW952" s="12" t="s">
        <v>38</v>
      </c>
      <c r="AX952" s="12" t="s">
        <v>75</v>
      </c>
      <c r="AY952" s="259" t="s">
        <v>138</v>
      </c>
    </row>
    <row r="953" s="12" customFormat="1">
      <c r="B953" s="248"/>
      <c r="C953" s="249"/>
      <c r="D953" s="250" t="s">
        <v>148</v>
      </c>
      <c r="E953" s="251" t="s">
        <v>23</v>
      </c>
      <c r="F953" s="252" t="s">
        <v>264</v>
      </c>
      <c r="G953" s="249"/>
      <c r="H953" s="253">
        <v>0</v>
      </c>
      <c r="I953" s="254"/>
      <c r="J953" s="249"/>
      <c r="K953" s="249"/>
      <c r="L953" s="255"/>
      <c r="M953" s="256"/>
      <c r="N953" s="257"/>
      <c r="O953" s="257"/>
      <c r="P953" s="257"/>
      <c r="Q953" s="257"/>
      <c r="R953" s="257"/>
      <c r="S953" s="257"/>
      <c r="T953" s="258"/>
      <c r="AT953" s="259" t="s">
        <v>148</v>
      </c>
      <c r="AU953" s="259" t="s">
        <v>84</v>
      </c>
      <c r="AV953" s="12" t="s">
        <v>84</v>
      </c>
      <c r="AW953" s="12" t="s">
        <v>38</v>
      </c>
      <c r="AX953" s="12" t="s">
        <v>75</v>
      </c>
      <c r="AY953" s="259" t="s">
        <v>138</v>
      </c>
    </row>
    <row r="954" s="12" customFormat="1">
      <c r="B954" s="248"/>
      <c r="C954" s="249"/>
      <c r="D954" s="250" t="s">
        <v>148</v>
      </c>
      <c r="E954" s="251" t="s">
        <v>23</v>
      </c>
      <c r="F954" s="252" t="s">
        <v>265</v>
      </c>
      <c r="G954" s="249"/>
      <c r="H954" s="253">
        <v>17.390000000000001</v>
      </c>
      <c r="I954" s="254"/>
      <c r="J954" s="249"/>
      <c r="K954" s="249"/>
      <c r="L954" s="255"/>
      <c r="M954" s="256"/>
      <c r="N954" s="257"/>
      <c r="O954" s="257"/>
      <c r="P954" s="257"/>
      <c r="Q954" s="257"/>
      <c r="R954" s="257"/>
      <c r="S954" s="257"/>
      <c r="T954" s="258"/>
      <c r="AT954" s="259" t="s">
        <v>148</v>
      </c>
      <c r="AU954" s="259" t="s">
        <v>84</v>
      </c>
      <c r="AV954" s="12" t="s">
        <v>84</v>
      </c>
      <c r="AW954" s="12" t="s">
        <v>38</v>
      </c>
      <c r="AX954" s="12" t="s">
        <v>75</v>
      </c>
      <c r="AY954" s="259" t="s">
        <v>138</v>
      </c>
    </row>
    <row r="955" s="12" customFormat="1">
      <c r="B955" s="248"/>
      <c r="C955" s="249"/>
      <c r="D955" s="250" t="s">
        <v>148</v>
      </c>
      <c r="E955" s="251" t="s">
        <v>23</v>
      </c>
      <c r="F955" s="252" t="s">
        <v>266</v>
      </c>
      <c r="G955" s="249"/>
      <c r="H955" s="253">
        <v>33.670000000000002</v>
      </c>
      <c r="I955" s="254"/>
      <c r="J955" s="249"/>
      <c r="K955" s="249"/>
      <c r="L955" s="255"/>
      <c r="M955" s="256"/>
      <c r="N955" s="257"/>
      <c r="O955" s="257"/>
      <c r="P955" s="257"/>
      <c r="Q955" s="257"/>
      <c r="R955" s="257"/>
      <c r="S955" s="257"/>
      <c r="T955" s="258"/>
      <c r="AT955" s="259" t="s">
        <v>148</v>
      </c>
      <c r="AU955" s="259" t="s">
        <v>84</v>
      </c>
      <c r="AV955" s="12" t="s">
        <v>84</v>
      </c>
      <c r="AW955" s="12" t="s">
        <v>38</v>
      </c>
      <c r="AX955" s="12" t="s">
        <v>75</v>
      </c>
      <c r="AY955" s="259" t="s">
        <v>138</v>
      </c>
    </row>
    <row r="956" s="12" customFormat="1">
      <c r="B956" s="248"/>
      <c r="C956" s="249"/>
      <c r="D956" s="250" t="s">
        <v>148</v>
      </c>
      <c r="E956" s="251" t="s">
        <v>23</v>
      </c>
      <c r="F956" s="252" t="s">
        <v>267</v>
      </c>
      <c r="G956" s="249"/>
      <c r="H956" s="253">
        <v>17.02</v>
      </c>
      <c r="I956" s="254"/>
      <c r="J956" s="249"/>
      <c r="K956" s="249"/>
      <c r="L956" s="255"/>
      <c r="M956" s="256"/>
      <c r="N956" s="257"/>
      <c r="O956" s="257"/>
      <c r="P956" s="257"/>
      <c r="Q956" s="257"/>
      <c r="R956" s="257"/>
      <c r="S956" s="257"/>
      <c r="T956" s="258"/>
      <c r="AT956" s="259" t="s">
        <v>148</v>
      </c>
      <c r="AU956" s="259" t="s">
        <v>84</v>
      </c>
      <c r="AV956" s="12" t="s">
        <v>84</v>
      </c>
      <c r="AW956" s="12" t="s">
        <v>38</v>
      </c>
      <c r="AX956" s="12" t="s">
        <v>75</v>
      </c>
      <c r="AY956" s="259" t="s">
        <v>138</v>
      </c>
    </row>
    <row r="957" s="12" customFormat="1">
      <c r="B957" s="248"/>
      <c r="C957" s="249"/>
      <c r="D957" s="250" t="s">
        <v>148</v>
      </c>
      <c r="E957" s="251" t="s">
        <v>23</v>
      </c>
      <c r="F957" s="252" t="s">
        <v>268</v>
      </c>
      <c r="G957" s="249"/>
      <c r="H957" s="253">
        <v>32.93</v>
      </c>
      <c r="I957" s="254"/>
      <c r="J957" s="249"/>
      <c r="K957" s="249"/>
      <c r="L957" s="255"/>
      <c r="M957" s="256"/>
      <c r="N957" s="257"/>
      <c r="O957" s="257"/>
      <c r="P957" s="257"/>
      <c r="Q957" s="257"/>
      <c r="R957" s="257"/>
      <c r="S957" s="257"/>
      <c r="T957" s="258"/>
      <c r="AT957" s="259" t="s">
        <v>148</v>
      </c>
      <c r="AU957" s="259" t="s">
        <v>84</v>
      </c>
      <c r="AV957" s="12" t="s">
        <v>84</v>
      </c>
      <c r="AW957" s="12" t="s">
        <v>38</v>
      </c>
      <c r="AX957" s="12" t="s">
        <v>75</v>
      </c>
      <c r="AY957" s="259" t="s">
        <v>138</v>
      </c>
    </row>
    <row r="958" s="13" customFormat="1">
      <c r="B958" s="260"/>
      <c r="C958" s="261"/>
      <c r="D958" s="250" t="s">
        <v>148</v>
      </c>
      <c r="E958" s="262" t="s">
        <v>23</v>
      </c>
      <c r="F958" s="263" t="s">
        <v>269</v>
      </c>
      <c r="G958" s="261"/>
      <c r="H958" s="262" t="s">
        <v>23</v>
      </c>
      <c r="I958" s="264"/>
      <c r="J958" s="261"/>
      <c r="K958" s="261"/>
      <c r="L958" s="265"/>
      <c r="M958" s="266"/>
      <c r="N958" s="267"/>
      <c r="O958" s="267"/>
      <c r="P958" s="267"/>
      <c r="Q958" s="267"/>
      <c r="R958" s="267"/>
      <c r="S958" s="267"/>
      <c r="T958" s="268"/>
      <c r="AT958" s="269" t="s">
        <v>148</v>
      </c>
      <c r="AU958" s="269" t="s">
        <v>84</v>
      </c>
      <c r="AV958" s="13" t="s">
        <v>82</v>
      </c>
      <c r="AW958" s="13" t="s">
        <v>38</v>
      </c>
      <c r="AX958" s="13" t="s">
        <v>75</v>
      </c>
      <c r="AY958" s="269" t="s">
        <v>138</v>
      </c>
    </row>
    <row r="959" s="12" customFormat="1">
      <c r="B959" s="248"/>
      <c r="C959" s="249"/>
      <c r="D959" s="250" t="s">
        <v>148</v>
      </c>
      <c r="E959" s="251" t="s">
        <v>23</v>
      </c>
      <c r="F959" s="252" t="s">
        <v>1080</v>
      </c>
      <c r="G959" s="249"/>
      <c r="H959" s="253">
        <v>59.052999999999997</v>
      </c>
      <c r="I959" s="254"/>
      <c r="J959" s="249"/>
      <c r="K959" s="249"/>
      <c r="L959" s="255"/>
      <c r="M959" s="256"/>
      <c r="N959" s="257"/>
      <c r="O959" s="257"/>
      <c r="P959" s="257"/>
      <c r="Q959" s="257"/>
      <c r="R959" s="257"/>
      <c r="S959" s="257"/>
      <c r="T959" s="258"/>
      <c r="AT959" s="259" t="s">
        <v>148</v>
      </c>
      <c r="AU959" s="259" t="s">
        <v>84</v>
      </c>
      <c r="AV959" s="12" t="s">
        <v>84</v>
      </c>
      <c r="AW959" s="12" t="s">
        <v>38</v>
      </c>
      <c r="AX959" s="12" t="s">
        <v>75</v>
      </c>
      <c r="AY959" s="259" t="s">
        <v>138</v>
      </c>
    </row>
    <row r="960" s="12" customFormat="1">
      <c r="B960" s="248"/>
      <c r="C960" s="249"/>
      <c r="D960" s="250" t="s">
        <v>148</v>
      </c>
      <c r="E960" s="251" t="s">
        <v>23</v>
      </c>
      <c r="F960" s="252" t="s">
        <v>1081</v>
      </c>
      <c r="G960" s="249"/>
      <c r="H960" s="253">
        <v>114.35299999999999</v>
      </c>
      <c r="I960" s="254"/>
      <c r="J960" s="249"/>
      <c r="K960" s="249"/>
      <c r="L960" s="255"/>
      <c r="M960" s="256"/>
      <c r="N960" s="257"/>
      <c r="O960" s="257"/>
      <c r="P960" s="257"/>
      <c r="Q960" s="257"/>
      <c r="R960" s="257"/>
      <c r="S960" s="257"/>
      <c r="T960" s="258"/>
      <c r="AT960" s="259" t="s">
        <v>148</v>
      </c>
      <c r="AU960" s="259" t="s">
        <v>84</v>
      </c>
      <c r="AV960" s="12" t="s">
        <v>84</v>
      </c>
      <c r="AW960" s="12" t="s">
        <v>38</v>
      </c>
      <c r="AX960" s="12" t="s">
        <v>75</v>
      </c>
      <c r="AY960" s="259" t="s">
        <v>138</v>
      </c>
    </row>
    <row r="961" s="12" customFormat="1">
      <c r="B961" s="248"/>
      <c r="C961" s="249"/>
      <c r="D961" s="250" t="s">
        <v>148</v>
      </c>
      <c r="E961" s="251" t="s">
        <v>23</v>
      </c>
      <c r="F961" s="252" t="s">
        <v>1082</v>
      </c>
      <c r="G961" s="249"/>
      <c r="H961" s="253">
        <v>74.852999999999994</v>
      </c>
      <c r="I961" s="254"/>
      <c r="J961" s="249"/>
      <c r="K961" s="249"/>
      <c r="L961" s="255"/>
      <c r="M961" s="256"/>
      <c r="N961" s="257"/>
      <c r="O961" s="257"/>
      <c r="P961" s="257"/>
      <c r="Q961" s="257"/>
      <c r="R961" s="257"/>
      <c r="S961" s="257"/>
      <c r="T961" s="258"/>
      <c r="AT961" s="259" t="s">
        <v>148</v>
      </c>
      <c r="AU961" s="259" t="s">
        <v>84</v>
      </c>
      <c r="AV961" s="12" t="s">
        <v>84</v>
      </c>
      <c r="AW961" s="12" t="s">
        <v>38</v>
      </c>
      <c r="AX961" s="12" t="s">
        <v>75</v>
      </c>
      <c r="AY961" s="259" t="s">
        <v>138</v>
      </c>
    </row>
    <row r="962" s="12" customFormat="1">
      <c r="B962" s="248"/>
      <c r="C962" s="249"/>
      <c r="D962" s="250" t="s">
        <v>148</v>
      </c>
      <c r="E962" s="251" t="s">
        <v>23</v>
      </c>
      <c r="F962" s="252" t="s">
        <v>1083</v>
      </c>
      <c r="G962" s="249"/>
      <c r="H962" s="253">
        <v>114.35299999999999</v>
      </c>
      <c r="I962" s="254"/>
      <c r="J962" s="249"/>
      <c r="K962" s="249"/>
      <c r="L962" s="255"/>
      <c r="M962" s="256"/>
      <c r="N962" s="257"/>
      <c r="O962" s="257"/>
      <c r="P962" s="257"/>
      <c r="Q962" s="257"/>
      <c r="R962" s="257"/>
      <c r="S962" s="257"/>
      <c r="T962" s="258"/>
      <c r="AT962" s="259" t="s">
        <v>148</v>
      </c>
      <c r="AU962" s="259" t="s">
        <v>84</v>
      </c>
      <c r="AV962" s="12" t="s">
        <v>84</v>
      </c>
      <c r="AW962" s="12" t="s">
        <v>38</v>
      </c>
      <c r="AX962" s="12" t="s">
        <v>75</v>
      </c>
      <c r="AY962" s="259" t="s">
        <v>138</v>
      </c>
    </row>
    <row r="963" s="12" customFormat="1">
      <c r="B963" s="248"/>
      <c r="C963" s="249"/>
      <c r="D963" s="250" t="s">
        <v>148</v>
      </c>
      <c r="E963" s="251" t="s">
        <v>23</v>
      </c>
      <c r="F963" s="252" t="s">
        <v>1084</v>
      </c>
      <c r="G963" s="249"/>
      <c r="H963" s="253">
        <v>90.653000000000006</v>
      </c>
      <c r="I963" s="254"/>
      <c r="J963" s="249"/>
      <c r="K963" s="249"/>
      <c r="L963" s="255"/>
      <c r="M963" s="256"/>
      <c r="N963" s="257"/>
      <c r="O963" s="257"/>
      <c r="P963" s="257"/>
      <c r="Q963" s="257"/>
      <c r="R963" s="257"/>
      <c r="S963" s="257"/>
      <c r="T963" s="258"/>
      <c r="AT963" s="259" t="s">
        <v>148</v>
      </c>
      <c r="AU963" s="259" t="s">
        <v>84</v>
      </c>
      <c r="AV963" s="12" t="s">
        <v>84</v>
      </c>
      <c r="AW963" s="12" t="s">
        <v>38</v>
      </c>
      <c r="AX963" s="12" t="s">
        <v>75</v>
      </c>
      <c r="AY963" s="259" t="s">
        <v>138</v>
      </c>
    </row>
    <row r="964" s="12" customFormat="1">
      <c r="B964" s="248"/>
      <c r="C964" s="249"/>
      <c r="D964" s="250" t="s">
        <v>148</v>
      </c>
      <c r="E964" s="251" t="s">
        <v>23</v>
      </c>
      <c r="F964" s="252" t="s">
        <v>1085</v>
      </c>
      <c r="G964" s="249"/>
      <c r="H964" s="253">
        <v>114.35299999999999</v>
      </c>
      <c r="I964" s="254"/>
      <c r="J964" s="249"/>
      <c r="K964" s="249"/>
      <c r="L964" s="255"/>
      <c r="M964" s="256"/>
      <c r="N964" s="257"/>
      <c r="O964" s="257"/>
      <c r="P964" s="257"/>
      <c r="Q964" s="257"/>
      <c r="R964" s="257"/>
      <c r="S964" s="257"/>
      <c r="T964" s="258"/>
      <c r="AT964" s="259" t="s">
        <v>148</v>
      </c>
      <c r="AU964" s="259" t="s">
        <v>84</v>
      </c>
      <c r="AV964" s="12" t="s">
        <v>84</v>
      </c>
      <c r="AW964" s="12" t="s">
        <v>38</v>
      </c>
      <c r="AX964" s="12" t="s">
        <v>75</v>
      </c>
      <c r="AY964" s="259" t="s">
        <v>138</v>
      </c>
    </row>
    <row r="965" s="12" customFormat="1">
      <c r="B965" s="248"/>
      <c r="C965" s="249"/>
      <c r="D965" s="250" t="s">
        <v>148</v>
      </c>
      <c r="E965" s="251" t="s">
        <v>23</v>
      </c>
      <c r="F965" s="252" t="s">
        <v>1086</v>
      </c>
      <c r="G965" s="249"/>
      <c r="H965" s="253">
        <v>90.653000000000006</v>
      </c>
      <c r="I965" s="254"/>
      <c r="J965" s="249"/>
      <c r="K965" s="249"/>
      <c r="L965" s="255"/>
      <c r="M965" s="256"/>
      <c r="N965" s="257"/>
      <c r="O965" s="257"/>
      <c r="P965" s="257"/>
      <c r="Q965" s="257"/>
      <c r="R965" s="257"/>
      <c r="S965" s="257"/>
      <c r="T965" s="258"/>
      <c r="AT965" s="259" t="s">
        <v>148</v>
      </c>
      <c r="AU965" s="259" t="s">
        <v>84</v>
      </c>
      <c r="AV965" s="12" t="s">
        <v>84</v>
      </c>
      <c r="AW965" s="12" t="s">
        <v>38</v>
      </c>
      <c r="AX965" s="12" t="s">
        <v>75</v>
      </c>
      <c r="AY965" s="259" t="s">
        <v>138</v>
      </c>
    </row>
    <row r="966" s="12" customFormat="1">
      <c r="B966" s="248"/>
      <c r="C966" s="249"/>
      <c r="D966" s="250" t="s">
        <v>148</v>
      </c>
      <c r="E966" s="251" t="s">
        <v>23</v>
      </c>
      <c r="F966" s="252" t="s">
        <v>1087</v>
      </c>
      <c r="G966" s="249"/>
      <c r="H966" s="253">
        <v>114.35299999999999</v>
      </c>
      <c r="I966" s="254"/>
      <c r="J966" s="249"/>
      <c r="K966" s="249"/>
      <c r="L966" s="255"/>
      <c r="M966" s="256"/>
      <c r="N966" s="257"/>
      <c r="O966" s="257"/>
      <c r="P966" s="257"/>
      <c r="Q966" s="257"/>
      <c r="R966" s="257"/>
      <c r="S966" s="257"/>
      <c r="T966" s="258"/>
      <c r="AT966" s="259" t="s">
        <v>148</v>
      </c>
      <c r="AU966" s="259" t="s">
        <v>84</v>
      </c>
      <c r="AV966" s="12" t="s">
        <v>84</v>
      </c>
      <c r="AW966" s="12" t="s">
        <v>38</v>
      </c>
      <c r="AX966" s="12" t="s">
        <v>75</v>
      </c>
      <c r="AY966" s="259" t="s">
        <v>138</v>
      </c>
    </row>
    <row r="967" s="12" customFormat="1">
      <c r="B967" s="248"/>
      <c r="C967" s="249"/>
      <c r="D967" s="250" t="s">
        <v>148</v>
      </c>
      <c r="E967" s="251" t="s">
        <v>23</v>
      </c>
      <c r="F967" s="252" t="s">
        <v>1088</v>
      </c>
      <c r="G967" s="249"/>
      <c r="H967" s="253">
        <v>90.653000000000006</v>
      </c>
      <c r="I967" s="254"/>
      <c r="J967" s="249"/>
      <c r="K967" s="249"/>
      <c r="L967" s="255"/>
      <c r="M967" s="256"/>
      <c r="N967" s="257"/>
      <c r="O967" s="257"/>
      <c r="P967" s="257"/>
      <c r="Q967" s="257"/>
      <c r="R967" s="257"/>
      <c r="S967" s="257"/>
      <c r="T967" s="258"/>
      <c r="AT967" s="259" t="s">
        <v>148</v>
      </c>
      <c r="AU967" s="259" t="s">
        <v>84</v>
      </c>
      <c r="AV967" s="12" t="s">
        <v>84</v>
      </c>
      <c r="AW967" s="12" t="s">
        <v>38</v>
      </c>
      <c r="AX967" s="12" t="s">
        <v>75</v>
      </c>
      <c r="AY967" s="259" t="s">
        <v>138</v>
      </c>
    </row>
    <row r="968" s="12" customFormat="1">
      <c r="B968" s="248"/>
      <c r="C968" s="249"/>
      <c r="D968" s="250" t="s">
        <v>148</v>
      </c>
      <c r="E968" s="251" t="s">
        <v>23</v>
      </c>
      <c r="F968" s="252" t="s">
        <v>1089</v>
      </c>
      <c r="G968" s="249"/>
      <c r="H968" s="253">
        <v>185.453</v>
      </c>
      <c r="I968" s="254"/>
      <c r="J968" s="249"/>
      <c r="K968" s="249"/>
      <c r="L968" s="255"/>
      <c r="M968" s="256"/>
      <c r="N968" s="257"/>
      <c r="O968" s="257"/>
      <c r="P968" s="257"/>
      <c r="Q968" s="257"/>
      <c r="R968" s="257"/>
      <c r="S968" s="257"/>
      <c r="T968" s="258"/>
      <c r="AT968" s="259" t="s">
        <v>148</v>
      </c>
      <c r="AU968" s="259" t="s">
        <v>84</v>
      </c>
      <c r="AV968" s="12" t="s">
        <v>84</v>
      </c>
      <c r="AW968" s="12" t="s">
        <v>38</v>
      </c>
      <c r="AX968" s="12" t="s">
        <v>75</v>
      </c>
      <c r="AY968" s="259" t="s">
        <v>138</v>
      </c>
    </row>
    <row r="969" s="12" customFormat="1">
      <c r="B969" s="248"/>
      <c r="C969" s="249"/>
      <c r="D969" s="250" t="s">
        <v>148</v>
      </c>
      <c r="E969" s="251" t="s">
        <v>23</v>
      </c>
      <c r="F969" s="252" t="s">
        <v>1090</v>
      </c>
      <c r="G969" s="249"/>
      <c r="H969" s="253">
        <v>90.653000000000006</v>
      </c>
      <c r="I969" s="254"/>
      <c r="J969" s="249"/>
      <c r="K969" s="249"/>
      <c r="L969" s="255"/>
      <c r="M969" s="256"/>
      <c r="N969" s="257"/>
      <c r="O969" s="257"/>
      <c r="P969" s="257"/>
      <c r="Q969" s="257"/>
      <c r="R969" s="257"/>
      <c r="S969" s="257"/>
      <c r="T969" s="258"/>
      <c r="AT969" s="259" t="s">
        <v>148</v>
      </c>
      <c r="AU969" s="259" t="s">
        <v>84</v>
      </c>
      <c r="AV969" s="12" t="s">
        <v>84</v>
      </c>
      <c r="AW969" s="12" t="s">
        <v>38</v>
      </c>
      <c r="AX969" s="12" t="s">
        <v>75</v>
      </c>
      <c r="AY969" s="259" t="s">
        <v>138</v>
      </c>
    </row>
    <row r="970" s="12" customFormat="1">
      <c r="B970" s="248"/>
      <c r="C970" s="249"/>
      <c r="D970" s="250" t="s">
        <v>148</v>
      </c>
      <c r="E970" s="251" t="s">
        <v>23</v>
      </c>
      <c r="F970" s="252" t="s">
        <v>1091</v>
      </c>
      <c r="G970" s="249"/>
      <c r="H970" s="253">
        <v>138.053</v>
      </c>
      <c r="I970" s="254"/>
      <c r="J970" s="249"/>
      <c r="K970" s="249"/>
      <c r="L970" s="255"/>
      <c r="M970" s="256"/>
      <c r="N970" s="257"/>
      <c r="O970" s="257"/>
      <c r="P970" s="257"/>
      <c r="Q970" s="257"/>
      <c r="R970" s="257"/>
      <c r="S970" s="257"/>
      <c r="T970" s="258"/>
      <c r="AT970" s="259" t="s">
        <v>148</v>
      </c>
      <c r="AU970" s="259" t="s">
        <v>84</v>
      </c>
      <c r="AV970" s="12" t="s">
        <v>84</v>
      </c>
      <c r="AW970" s="12" t="s">
        <v>38</v>
      </c>
      <c r="AX970" s="12" t="s">
        <v>75</v>
      </c>
      <c r="AY970" s="259" t="s">
        <v>138</v>
      </c>
    </row>
    <row r="971" s="12" customFormat="1">
      <c r="B971" s="248"/>
      <c r="C971" s="249"/>
      <c r="D971" s="250" t="s">
        <v>148</v>
      </c>
      <c r="E971" s="251" t="s">
        <v>23</v>
      </c>
      <c r="F971" s="252" t="s">
        <v>1092</v>
      </c>
      <c r="G971" s="249"/>
      <c r="H971" s="253">
        <v>90.653000000000006</v>
      </c>
      <c r="I971" s="254"/>
      <c r="J971" s="249"/>
      <c r="K971" s="249"/>
      <c r="L971" s="255"/>
      <c r="M971" s="256"/>
      <c r="N971" s="257"/>
      <c r="O971" s="257"/>
      <c r="P971" s="257"/>
      <c r="Q971" s="257"/>
      <c r="R971" s="257"/>
      <c r="S971" s="257"/>
      <c r="T971" s="258"/>
      <c r="AT971" s="259" t="s">
        <v>148</v>
      </c>
      <c r="AU971" s="259" t="s">
        <v>84</v>
      </c>
      <c r="AV971" s="12" t="s">
        <v>84</v>
      </c>
      <c r="AW971" s="12" t="s">
        <v>38</v>
      </c>
      <c r="AX971" s="12" t="s">
        <v>75</v>
      </c>
      <c r="AY971" s="259" t="s">
        <v>138</v>
      </c>
    </row>
    <row r="972" s="12" customFormat="1">
      <c r="B972" s="248"/>
      <c r="C972" s="249"/>
      <c r="D972" s="250" t="s">
        <v>148</v>
      </c>
      <c r="E972" s="251" t="s">
        <v>23</v>
      </c>
      <c r="F972" s="252" t="s">
        <v>1093</v>
      </c>
      <c r="G972" s="249"/>
      <c r="H972" s="253">
        <v>91.640000000000001</v>
      </c>
      <c r="I972" s="254"/>
      <c r="J972" s="249"/>
      <c r="K972" s="249"/>
      <c r="L972" s="255"/>
      <c r="M972" s="256"/>
      <c r="N972" s="257"/>
      <c r="O972" s="257"/>
      <c r="P972" s="257"/>
      <c r="Q972" s="257"/>
      <c r="R972" s="257"/>
      <c r="S972" s="257"/>
      <c r="T972" s="258"/>
      <c r="AT972" s="259" t="s">
        <v>148</v>
      </c>
      <c r="AU972" s="259" t="s">
        <v>84</v>
      </c>
      <c r="AV972" s="12" t="s">
        <v>84</v>
      </c>
      <c r="AW972" s="12" t="s">
        <v>38</v>
      </c>
      <c r="AX972" s="12" t="s">
        <v>75</v>
      </c>
      <c r="AY972" s="259" t="s">
        <v>138</v>
      </c>
    </row>
    <row r="973" s="12" customFormat="1">
      <c r="B973" s="248"/>
      <c r="C973" s="249"/>
      <c r="D973" s="250" t="s">
        <v>148</v>
      </c>
      <c r="E973" s="251" t="s">
        <v>23</v>
      </c>
      <c r="F973" s="252" t="s">
        <v>1094</v>
      </c>
      <c r="G973" s="249"/>
      <c r="H973" s="253">
        <v>66.953000000000003</v>
      </c>
      <c r="I973" s="254"/>
      <c r="J973" s="249"/>
      <c r="K973" s="249"/>
      <c r="L973" s="255"/>
      <c r="M973" s="256"/>
      <c r="N973" s="257"/>
      <c r="O973" s="257"/>
      <c r="P973" s="257"/>
      <c r="Q973" s="257"/>
      <c r="R973" s="257"/>
      <c r="S973" s="257"/>
      <c r="T973" s="258"/>
      <c r="AT973" s="259" t="s">
        <v>148</v>
      </c>
      <c r="AU973" s="259" t="s">
        <v>84</v>
      </c>
      <c r="AV973" s="12" t="s">
        <v>84</v>
      </c>
      <c r="AW973" s="12" t="s">
        <v>38</v>
      </c>
      <c r="AX973" s="12" t="s">
        <v>75</v>
      </c>
      <c r="AY973" s="259" t="s">
        <v>138</v>
      </c>
    </row>
    <row r="974" s="12" customFormat="1">
      <c r="B974" s="248"/>
      <c r="C974" s="249"/>
      <c r="D974" s="250" t="s">
        <v>148</v>
      </c>
      <c r="E974" s="251" t="s">
        <v>23</v>
      </c>
      <c r="F974" s="252" t="s">
        <v>1095</v>
      </c>
      <c r="G974" s="249"/>
      <c r="H974" s="253">
        <v>67.939999999999998</v>
      </c>
      <c r="I974" s="254"/>
      <c r="J974" s="249"/>
      <c r="K974" s="249"/>
      <c r="L974" s="255"/>
      <c r="M974" s="256"/>
      <c r="N974" s="257"/>
      <c r="O974" s="257"/>
      <c r="P974" s="257"/>
      <c r="Q974" s="257"/>
      <c r="R974" s="257"/>
      <c r="S974" s="257"/>
      <c r="T974" s="258"/>
      <c r="AT974" s="259" t="s">
        <v>148</v>
      </c>
      <c r="AU974" s="259" t="s">
        <v>84</v>
      </c>
      <c r="AV974" s="12" t="s">
        <v>84</v>
      </c>
      <c r="AW974" s="12" t="s">
        <v>38</v>
      </c>
      <c r="AX974" s="12" t="s">
        <v>75</v>
      </c>
      <c r="AY974" s="259" t="s">
        <v>138</v>
      </c>
    </row>
    <row r="975" s="12" customFormat="1">
      <c r="B975" s="248"/>
      <c r="C975" s="249"/>
      <c r="D975" s="250" t="s">
        <v>148</v>
      </c>
      <c r="E975" s="251" t="s">
        <v>23</v>
      </c>
      <c r="F975" s="252" t="s">
        <v>1096</v>
      </c>
      <c r="G975" s="249"/>
      <c r="H975" s="253">
        <v>114.35299999999999</v>
      </c>
      <c r="I975" s="254"/>
      <c r="J975" s="249"/>
      <c r="K975" s="249"/>
      <c r="L975" s="255"/>
      <c r="M975" s="256"/>
      <c r="N975" s="257"/>
      <c r="O975" s="257"/>
      <c r="P975" s="257"/>
      <c r="Q975" s="257"/>
      <c r="R975" s="257"/>
      <c r="S975" s="257"/>
      <c r="T975" s="258"/>
      <c r="AT975" s="259" t="s">
        <v>148</v>
      </c>
      <c r="AU975" s="259" t="s">
        <v>84</v>
      </c>
      <c r="AV975" s="12" t="s">
        <v>84</v>
      </c>
      <c r="AW975" s="12" t="s">
        <v>38</v>
      </c>
      <c r="AX975" s="12" t="s">
        <v>75</v>
      </c>
      <c r="AY975" s="259" t="s">
        <v>138</v>
      </c>
    </row>
    <row r="976" s="12" customFormat="1">
      <c r="B976" s="248"/>
      <c r="C976" s="249"/>
      <c r="D976" s="250" t="s">
        <v>148</v>
      </c>
      <c r="E976" s="251" t="s">
        <v>23</v>
      </c>
      <c r="F976" s="252" t="s">
        <v>1097</v>
      </c>
      <c r="G976" s="249"/>
      <c r="H976" s="253">
        <v>139.83000000000001</v>
      </c>
      <c r="I976" s="254"/>
      <c r="J976" s="249"/>
      <c r="K976" s="249"/>
      <c r="L976" s="255"/>
      <c r="M976" s="256"/>
      <c r="N976" s="257"/>
      <c r="O976" s="257"/>
      <c r="P976" s="257"/>
      <c r="Q976" s="257"/>
      <c r="R976" s="257"/>
      <c r="S976" s="257"/>
      <c r="T976" s="258"/>
      <c r="AT976" s="259" t="s">
        <v>148</v>
      </c>
      <c r="AU976" s="259" t="s">
        <v>84</v>
      </c>
      <c r="AV976" s="12" t="s">
        <v>84</v>
      </c>
      <c r="AW976" s="12" t="s">
        <v>38</v>
      </c>
      <c r="AX976" s="12" t="s">
        <v>75</v>
      </c>
      <c r="AY976" s="259" t="s">
        <v>138</v>
      </c>
    </row>
    <row r="977" s="12" customFormat="1">
      <c r="B977" s="248"/>
      <c r="C977" s="249"/>
      <c r="D977" s="250" t="s">
        <v>148</v>
      </c>
      <c r="E977" s="251" t="s">
        <v>23</v>
      </c>
      <c r="F977" s="252" t="s">
        <v>1098</v>
      </c>
      <c r="G977" s="249"/>
      <c r="H977" s="253">
        <v>115.143</v>
      </c>
      <c r="I977" s="254"/>
      <c r="J977" s="249"/>
      <c r="K977" s="249"/>
      <c r="L977" s="255"/>
      <c r="M977" s="256"/>
      <c r="N977" s="257"/>
      <c r="O977" s="257"/>
      <c r="P977" s="257"/>
      <c r="Q977" s="257"/>
      <c r="R977" s="257"/>
      <c r="S977" s="257"/>
      <c r="T977" s="258"/>
      <c r="AT977" s="259" t="s">
        <v>148</v>
      </c>
      <c r="AU977" s="259" t="s">
        <v>84</v>
      </c>
      <c r="AV977" s="12" t="s">
        <v>84</v>
      </c>
      <c r="AW977" s="12" t="s">
        <v>38</v>
      </c>
      <c r="AX977" s="12" t="s">
        <v>75</v>
      </c>
      <c r="AY977" s="259" t="s">
        <v>138</v>
      </c>
    </row>
    <row r="978" s="12" customFormat="1">
      <c r="B978" s="248"/>
      <c r="C978" s="249"/>
      <c r="D978" s="250" t="s">
        <v>148</v>
      </c>
      <c r="E978" s="251" t="s">
        <v>23</v>
      </c>
      <c r="F978" s="252" t="s">
        <v>1099</v>
      </c>
      <c r="G978" s="249"/>
      <c r="H978" s="253">
        <v>282.02999999999997</v>
      </c>
      <c r="I978" s="254"/>
      <c r="J978" s="249"/>
      <c r="K978" s="249"/>
      <c r="L978" s="255"/>
      <c r="M978" s="256"/>
      <c r="N978" s="257"/>
      <c r="O978" s="257"/>
      <c r="P978" s="257"/>
      <c r="Q978" s="257"/>
      <c r="R978" s="257"/>
      <c r="S978" s="257"/>
      <c r="T978" s="258"/>
      <c r="AT978" s="259" t="s">
        <v>148</v>
      </c>
      <c r="AU978" s="259" t="s">
        <v>84</v>
      </c>
      <c r="AV978" s="12" t="s">
        <v>84</v>
      </c>
      <c r="AW978" s="12" t="s">
        <v>38</v>
      </c>
      <c r="AX978" s="12" t="s">
        <v>75</v>
      </c>
      <c r="AY978" s="259" t="s">
        <v>138</v>
      </c>
    </row>
    <row r="979" s="12" customFormat="1">
      <c r="B979" s="248"/>
      <c r="C979" s="249"/>
      <c r="D979" s="250" t="s">
        <v>148</v>
      </c>
      <c r="E979" s="251" t="s">
        <v>23</v>
      </c>
      <c r="F979" s="252" t="s">
        <v>1100</v>
      </c>
      <c r="G979" s="249"/>
      <c r="H979" s="253">
        <v>329.43000000000001</v>
      </c>
      <c r="I979" s="254"/>
      <c r="J979" s="249"/>
      <c r="K979" s="249"/>
      <c r="L979" s="255"/>
      <c r="M979" s="256"/>
      <c r="N979" s="257"/>
      <c r="O979" s="257"/>
      <c r="P979" s="257"/>
      <c r="Q979" s="257"/>
      <c r="R979" s="257"/>
      <c r="S979" s="257"/>
      <c r="T979" s="258"/>
      <c r="AT979" s="259" t="s">
        <v>148</v>
      </c>
      <c r="AU979" s="259" t="s">
        <v>84</v>
      </c>
      <c r="AV979" s="12" t="s">
        <v>84</v>
      </c>
      <c r="AW979" s="12" t="s">
        <v>38</v>
      </c>
      <c r="AX979" s="12" t="s">
        <v>75</v>
      </c>
      <c r="AY979" s="259" t="s">
        <v>138</v>
      </c>
    </row>
    <row r="980" s="12" customFormat="1">
      <c r="B980" s="248"/>
      <c r="C980" s="249"/>
      <c r="D980" s="250" t="s">
        <v>148</v>
      </c>
      <c r="E980" s="251" t="s">
        <v>23</v>
      </c>
      <c r="F980" s="252" t="s">
        <v>1101</v>
      </c>
      <c r="G980" s="249"/>
      <c r="H980" s="253">
        <v>79.790000000000006</v>
      </c>
      <c r="I980" s="254"/>
      <c r="J980" s="249"/>
      <c r="K980" s="249"/>
      <c r="L980" s="255"/>
      <c r="M980" s="256"/>
      <c r="N980" s="257"/>
      <c r="O980" s="257"/>
      <c r="P980" s="257"/>
      <c r="Q980" s="257"/>
      <c r="R980" s="257"/>
      <c r="S980" s="257"/>
      <c r="T980" s="258"/>
      <c r="AT980" s="259" t="s">
        <v>148</v>
      </c>
      <c r="AU980" s="259" t="s">
        <v>84</v>
      </c>
      <c r="AV980" s="12" t="s">
        <v>84</v>
      </c>
      <c r="AW980" s="12" t="s">
        <v>38</v>
      </c>
      <c r="AX980" s="12" t="s">
        <v>75</v>
      </c>
      <c r="AY980" s="259" t="s">
        <v>138</v>
      </c>
    </row>
    <row r="981" s="12" customFormat="1">
      <c r="B981" s="248"/>
      <c r="C981" s="249"/>
      <c r="D981" s="250" t="s">
        <v>148</v>
      </c>
      <c r="E981" s="251" t="s">
        <v>23</v>
      </c>
      <c r="F981" s="252" t="s">
        <v>1102</v>
      </c>
      <c r="G981" s="249"/>
      <c r="H981" s="253">
        <v>44.240000000000002</v>
      </c>
      <c r="I981" s="254"/>
      <c r="J981" s="249"/>
      <c r="K981" s="249"/>
      <c r="L981" s="255"/>
      <c r="M981" s="256"/>
      <c r="N981" s="257"/>
      <c r="O981" s="257"/>
      <c r="P981" s="257"/>
      <c r="Q981" s="257"/>
      <c r="R981" s="257"/>
      <c r="S981" s="257"/>
      <c r="T981" s="258"/>
      <c r="AT981" s="259" t="s">
        <v>148</v>
      </c>
      <c r="AU981" s="259" t="s">
        <v>84</v>
      </c>
      <c r="AV981" s="12" t="s">
        <v>84</v>
      </c>
      <c r="AW981" s="12" t="s">
        <v>38</v>
      </c>
      <c r="AX981" s="12" t="s">
        <v>75</v>
      </c>
      <c r="AY981" s="259" t="s">
        <v>138</v>
      </c>
    </row>
    <row r="982" s="12" customFormat="1">
      <c r="B982" s="248"/>
      <c r="C982" s="249"/>
      <c r="D982" s="250" t="s">
        <v>148</v>
      </c>
      <c r="E982" s="251" t="s">
        <v>23</v>
      </c>
      <c r="F982" s="252" t="s">
        <v>293</v>
      </c>
      <c r="G982" s="249"/>
      <c r="H982" s="253">
        <v>15.91</v>
      </c>
      <c r="I982" s="254"/>
      <c r="J982" s="249"/>
      <c r="K982" s="249"/>
      <c r="L982" s="255"/>
      <c r="M982" s="256"/>
      <c r="N982" s="257"/>
      <c r="O982" s="257"/>
      <c r="P982" s="257"/>
      <c r="Q982" s="257"/>
      <c r="R982" s="257"/>
      <c r="S982" s="257"/>
      <c r="T982" s="258"/>
      <c r="AT982" s="259" t="s">
        <v>148</v>
      </c>
      <c r="AU982" s="259" t="s">
        <v>84</v>
      </c>
      <c r="AV982" s="12" t="s">
        <v>84</v>
      </c>
      <c r="AW982" s="12" t="s">
        <v>38</v>
      </c>
      <c r="AX982" s="12" t="s">
        <v>75</v>
      </c>
      <c r="AY982" s="259" t="s">
        <v>138</v>
      </c>
    </row>
    <row r="983" s="12" customFormat="1">
      <c r="B983" s="248"/>
      <c r="C983" s="249"/>
      <c r="D983" s="250" t="s">
        <v>148</v>
      </c>
      <c r="E983" s="251" t="s">
        <v>23</v>
      </c>
      <c r="F983" s="252" t="s">
        <v>1103</v>
      </c>
      <c r="G983" s="249"/>
      <c r="H983" s="253">
        <v>58.460000000000001</v>
      </c>
      <c r="I983" s="254"/>
      <c r="J983" s="249"/>
      <c r="K983" s="249"/>
      <c r="L983" s="255"/>
      <c r="M983" s="256"/>
      <c r="N983" s="257"/>
      <c r="O983" s="257"/>
      <c r="P983" s="257"/>
      <c r="Q983" s="257"/>
      <c r="R983" s="257"/>
      <c r="S983" s="257"/>
      <c r="T983" s="258"/>
      <c r="AT983" s="259" t="s">
        <v>148</v>
      </c>
      <c r="AU983" s="259" t="s">
        <v>84</v>
      </c>
      <c r="AV983" s="12" t="s">
        <v>84</v>
      </c>
      <c r="AW983" s="12" t="s">
        <v>38</v>
      </c>
      <c r="AX983" s="12" t="s">
        <v>75</v>
      </c>
      <c r="AY983" s="259" t="s">
        <v>138</v>
      </c>
    </row>
    <row r="984" s="12" customFormat="1">
      <c r="B984" s="248"/>
      <c r="C984" s="249"/>
      <c r="D984" s="250" t="s">
        <v>148</v>
      </c>
      <c r="E984" s="251" t="s">
        <v>23</v>
      </c>
      <c r="F984" s="252" t="s">
        <v>1104</v>
      </c>
      <c r="G984" s="249"/>
      <c r="H984" s="253">
        <v>38.463000000000001</v>
      </c>
      <c r="I984" s="254"/>
      <c r="J984" s="249"/>
      <c r="K984" s="249"/>
      <c r="L984" s="255"/>
      <c r="M984" s="256"/>
      <c r="N984" s="257"/>
      <c r="O984" s="257"/>
      <c r="P984" s="257"/>
      <c r="Q984" s="257"/>
      <c r="R984" s="257"/>
      <c r="S984" s="257"/>
      <c r="T984" s="258"/>
      <c r="AT984" s="259" t="s">
        <v>148</v>
      </c>
      <c r="AU984" s="259" t="s">
        <v>84</v>
      </c>
      <c r="AV984" s="12" t="s">
        <v>84</v>
      </c>
      <c r="AW984" s="12" t="s">
        <v>38</v>
      </c>
      <c r="AX984" s="12" t="s">
        <v>75</v>
      </c>
      <c r="AY984" s="259" t="s">
        <v>138</v>
      </c>
    </row>
    <row r="985" s="12" customFormat="1">
      <c r="B985" s="248"/>
      <c r="C985" s="249"/>
      <c r="D985" s="250" t="s">
        <v>148</v>
      </c>
      <c r="E985" s="251" t="s">
        <v>23</v>
      </c>
      <c r="F985" s="252" t="s">
        <v>1105</v>
      </c>
      <c r="G985" s="249"/>
      <c r="H985" s="253">
        <v>118.5</v>
      </c>
      <c r="I985" s="254"/>
      <c r="J985" s="249"/>
      <c r="K985" s="249"/>
      <c r="L985" s="255"/>
      <c r="M985" s="256"/>
      <c r="N985" s="257"/>
      <c r="O985" s="257"/>
      <c r="P985" s="257"/>
      <c r="Q985" s="257"/>
      <c r="R985" s="257"/>
      <c r="S985" s="257"/>
      <c r="T985" s="258"/>
      <c r="AT985" s="259" t="s">
        <v>148</v>
      </c>
      <c r="AU985" s="259" t="s">
        <v>84</v>
      </c>
      <c r="AV985" s="12" t="s">
        <v>84</v>
      </c>
      <c r="AW985" s="12" t="s">
        <v>38</v>
      </c>
      <c r="AX985" s="12" t="s">
        <v>75</v>
      </c>
      <c r="AY985" s="259" t="s">
        <v>138</v>
      </c>
    </row>
    <row r="986" s="12" customFormat="1">
      <c r="B986" s="248"/>
      <c r="C986" s="249"/>
      <c r="D986" s="250" t="s">
        <v>148</v>
      </c>
      <c r="E986" s="251" t="s">
        <v>23</v>
      </c>
      <c r="F986" s="252" t="s">
        <v>1106</v>
      </c>
      <c r="G986" s="249"/>
      <c r="H986" s="253">
        <v>138.25</v>
      </c>
      <c r="I986" s="254"/>
      <c r="J986" s="249"/>
      <c r="K986" s="249"/>
      <c r="L986" s="255"/>
      <c r="M986" s="256"/>
      <c r="N986" s="257"/>
      <c r="O986" s="257"/>
      <c r="P986" s="257"/>
      <c r="Q986" s="257"/>
      <c r="R986" s="257"/>
      <c r="S986" s="257"/>
      <c r="T986" s="258"/>
      <c r="AT986" s="259" t="s">
        <v>148</v>
      </c>
      <c r="AU986" s="259" t="s">
        <v>84</v>
      </c>
      <c r="AV986" s="12" t="s">
        <v>84</v>
      </c>
      <c r="AW986" s="12" t="s">
        <v>38</v>
      </c>
      <c r="AX986" s="12" t="s">
        <v>75</v>
      </c>
      <c r="AY986" s="259" t="s">
        <v>138</v>
      </c>
    </row>
    <row r="987" s="12" customFormat="1">
      <c r="B987" s="248"/>
      <c r="C987" s="249"/>
      <c r="D987" s="250" t="s">
        <v>148</v>
      </c>
      <c r="E987" s="251" t="s">
        <v>23</v>
      </c>
      <c r="F987" s="252" t="s">
        <v>1107</v>
      </c>
      <c r="G987" s="249"/>
      <c r="H987" s="253">
        <v>29.23</v>
      </c>
      <c r="I987" s="254"/>
      <c r="J987" s="249"/>
      <c r="K987" s="249"/>
      <c r="L987" s="255"/>
      <c r="M987" s="256"/>
      <c r="N987" s="257"/>
      <c r="O987" s="257"/>
      <c r="P987" s="257"/>
      <c r="Q987" s="257"/>
      <c r="R987" s="257"/>
      <c r="S987" s="257"/>
      <c r="T987" s="258"/>
      <c r="AT987" s="259" t="s">
        <v>148</v>
      </c>
      <c r="AU987" s="259" t="s">
        <v>84</v>
      </c>
      <c r="AV987" s="12" t="s">
        <v>84</v>
      </c>
      <c r="AW987" s="12" t="s">
        <v>38</v>
      </c>
      <c r="AX987" s="12" t="s">
        <v>75</v>
      </c>
      <c r="AY987" s="259" t="s">
        <v>138</v>
      </c>
    </row>
    <row r="988" s="12" customFormat="1">
      <c r="B988" s="248"/>
      <c r="C988" s="249"/>
      <c r="D988" s="250" t="s">
        <v>148</v>
      </c>
      <c r="E988" s="251" t="s">
        <v>23</v>
      </c>
      <c r="F988" s="252" t="s">
        <v>299</v>
      </c>
      <c r="G988" s="249"/>
      <c r="H988" s="253">
        <v>0</v>
      </c>
      <c r="I988" s="254"/>
      <c r="J988" s="249"/>
      <c r="K988" s="249"/>
      <c r="L988" s="255"/>
      <c r="M988" s="256"/>
      <c r="N988" s="257"/>
      <c r="O988" s="257"/>
      <c r="P988" s="257"/>
      <c r="Q988" s="257"/>
      <c r="R988" s="257"/>
      <c r="S988" s="257"/>
      <c r="T988" s="258"/>
      <c r="AT988" s="259" t="s">
        <v>148</v>
      </c>
      <c r="AU988" s="259" t="s">
        <v>84</v>
      </c>
      <c r="AV988" s="12" t="s">
        <v>84</v>
      </c>
      <c r="AW988" s="12" t="s">
        <v>38</v>
      </c>
      <c r="AX988" s="12" t="s">
        <v>75</v>
      </c>
      <c r="AY988" s="259" t="s">
        <v>138</v>
      </c>
    </row>
    <row r="989" s="12" customFormat="1">
      <c r="B989" s="248"/>
      <c r="C989" s="249"/>
      <c r="D989" s="250" t="s">
        <v>148</v>
      </c>
      <c r="E989" s="251" t="s">
        <v>23</v>
      </c>
      <c r="F989" s="252" t="s">
        <v>300</v>
      </c>
      <c r="G989" s="249"/>
      <c r="H989" s="253">
        <v>91.019999999999996</v>
      </c>
      <c r="I989" s="254"/>
      <c r="J989" s="249"/>
      <c r="K989" s="249"/>
      <c r="L989" s="255"/>
      <c r="M989" s="256"/>
      <c r="N989" s="257"/>
      <c r="O989" s="257"/>
      <c r="P989" s="257"/>
      <c r="Q989" s="257"/>
      <c r="R989" s="257"/>
      <c r="S989" s="257"/>
      <c r="T989" s="258"/>
      <c r="AT989" s="259" t="s">
        <v>148</v>
      </c>
      <c r="AU989" s="259" t="s">
        <v>84</v>
      </c>
      <c r="AV989" s="12" t="s">
        <v>84</v>
      </c>
      <c r="AW989" s="12" t="s">
        <v>38</v>
      </c>
      <c r="AX989" s="12" t="s">
        <v>75</v>
      </c>
      <c r="AY989" s="259" t="s">
        <v>138</v>
      </c>
    </row>
    <row r="990" s="13" customFormat="1">
      <c r="B990" s="260"/>
      <c r="C990" s="261"/>
      <c r="D990" s="250" t="s">
        <v>148</v>
      </c>
      <c r="E990" s="262" t="s">
        <v>23</v>
      </c>
      <c r="F990" s="263" t="s">
        <v>301</v>
      </c>
      <c r="G990" s="261"/>
      <c r="H990" s="262" t="s">
        <v>23</v>
      </c>
      <c r="I990" s="264"/>
      <c r="J990" s="261"/>
      <c r="K990" s="261"/>
      <c r="L990" s="265"/>
      <c r="M990" s="266"/>
      <c r="N990" s="267"/>
      <c r="O990" s="267"/>
      <c r="P990" s="267"/>
      <c r="Q990" s="267"/>
      <c r="R990" s="267"/>
      <c r="S990" s="267"/>
      <c r="T990" s="268"/>
      <c r="AT990" s="269" t="s">
        <v>148</v>
      </c>
      <c r="AU990" s="269" t="s">
        <v>84</v>
      </c>
      <c r="AV990" s="13" t="s">
        <v>82</v>
      </c>
      <c r="AW990" s="13" t="s">
        <v>38</v>
      </c>
      <c r="AX990" s="13" t="s">
        <v>75</v>
      </c>
      <c r="AY990" s="269" t="s">
        <v>138</v>
      </c>
    </row>
    <row r="991" s="12" customFormat="1">
      <c r="B991" s="248"/>
      <c r="C991" s="249"/>
      <c r="D991" s="250" t="s">
        <v>148</v>
      </c>
      <c r="E991" s="251" t="s">
        <v>23</v>
      </c>
      <c r="F991" s="252" t="s">
        <v>1108</v>
      </c>
      <c r="G991" s="249"/>
      <c r="H991" s="253">
        <v>66.162999999999997</v>
      </c>
      <c r="I991" s="254"/>
      <c r="J991" s="249"/>
      <c r="K991" s="249"/>
      <c r="L991" s="255"/>
      <c r="M991" s="256"/>
      <c r="N991" s="257"/>
      <c r="O991" s="257"/>
      <c r="P991" s="257"/>
      <c r="Q991" s="257"/>
      <c r="R991" s="257"/>
      <c r="S991" s="257"/>
      <c r="T991" s="258"/>
      <c r="AT991" s="259" t="s">
        <v>148</v>
      </c>
      <c r="AU991" s="259" t="s">
        <v>84</v>
      </c>
      <c r="AV991" s="12" t="s">
        <v>84</v>
      </c>
      <c r="AW991" s="12" t="s">
        <v>38</v>
      </c>
      <c r="AX991" s="12" t="s">
        <v>75</v>
      </c>
      <c r="AY991" s="259" t="s">
        <v>138</v>
      </c>
    </row>
    <row r="992" s="12" customFormat="1">
      <c r="B992" s="248"/>
      <c r="C992" s="249"/>
      <c r="D992" s="250" t="s">
        <v>148</v>
      </c>
      <c r="E992" s="251" t="s">
        <v>23</v>
      </c>
      <c r="F992" s="252" t="s">
        <v>1109</v>
      </c>
      <c r="G992" s="249"/>
      <c r="H992" s="253">
        <v>90.653000000000006</v>
      </c>
      <c r="I992" s="254"/>
      <c r="J992" s="249"/>
      <c r="K992" s="249"/>
      <c r="L992" s="255"/>
      <c r="M992" s="256"/>
      <c r="N992" s="257"/>
      <c r="O992" s="257"/>
      <c r="P992" s="257"/>
      <c r="Q992" s="257"/>
      <c r="R992" s="257"/>
      <c r="S992" s="257"/>
      <c r="T992" s="258"/>
      <c r="AT992" s="259" t="s">
        <v>148</v>
      </c>
      <c r="AU992" s="259" t="s">
        <v>84</v>
      </c>
      <c r="AV992" s="12" t="s">
        <v>84</v>
      </c>
      <c r="AW992" s="12" t="s">
        <v>38</v>
      </c>
      <c r="AX992" s="12" t="s">
        <v>75</v>
      </c>
      <c r="AY992" s="259" t="s">
        <v>138</v>
      </c>
    </row>
    <row r="993" s="12" customFormat="1">
      <c r="B993" s="248"/>
      <c r="C993" s="249"/>
      <c r="D993" s="250" t="s">
        <v>148</v>
      </c>
      <c r="E993" s="251" t="s">
        <v>23</v>
      </c>
      <c r="F993" s="252" t="s">
        <v>1110</v>
      </c>
      <c r="G993" s="249"/>
      <c r="H993" s="253">
        <v>67.742999999999995</v>
      </c>
      <c r="I993" s="254"/>
      <c r="J993" s="249"/>
      <c r="K993" s="249"/>
      <c r="L993" s="255"/>
      <c r="M993" s="256"/>
      <c r="N993" s="257"/>
      <c r="O993" s="257"/>
      <c r="P993" s="257"/>
      <c r="Q993" s="257"/>
      <c r="R993" s="257"/>
      <c r="S993" s="257"/>
      <c r="T993" s="258"/>
      <c r="AT993" s="259" t="s">
        <v>148</v>
      </c>
      <c r="AU993" s="259" t="s">
        <v>84</v>
      </c>
      <c r="AV993" s="12" t="s">
        <v>84</v>
      </c>
      <c r="AW993" s="12" t="s">
        <v>38</v>
      </c>
      <c r="AX993" s="12" t="s">
        <v>75</v>
      </c>
      <c r="AY993" s="259" t="s">
        <v>138</v>
      </c>
    </row>
    <row r="994" s="12" customFormat="1">
      <c r="B994" s="248"/>
      <c r="C994" s="249"/>
      <c r="D994" s="250" t="s">
        <v>148</v>
      </c>
      <c r="E994" s="251" t="s">
        <v>23</v>
      </c>
      <c r="F994" s="252" t="s">
        <v>1111</v>
      </c>
      <c r="G994" s="249"/>
      <c r="H994" s="253">
        <v>67.742999999999995</v>
      </c>
      <c r="I994" s="254"/>
      <c r="J994" s="249"/>
      <c r="K994" s="249"/>
      <c r="L994" s="255"/>
      <c r="M994" s="256"/>
      <c r="N994" s="257"/>
      <c r="O994" s="257"/>
      <c r="P994" s="257"/>
      <c r="Q994" s="257"/>
      <c r="R994" s="257"/>
      <c r="S994" s="257"/>
      <c r="T994" s="258"/>
      <c r="AT994" s="259" t="s">
        <v>148</v>
      </c>
      <c r="AU994" s="259" t="s">
        <v>84</v>
      </c>
      <c r="AV994" s="12" t="s">
        <v>84</v>
      </c>
      <c r="AW994" s="12" t="s">
        <v>38</v>
      </c>
      <c r="AX994" s="12" t="s">
        <v>75</v>
      </c>
      <c r="AY994" s="259" t="s">
        <v>138</v>
      </c>
    </row>
    <row r="995" s="12" customFormat="1">
      <c r="B995" s="248"/>
      <c r="C995" s="249"/>
      <c r="D995" s="250" t="s">
        <v>148</v>
      </c>
      <c r="E995" s="251" t="s">
        <v>23</v>
      </c>
      <c r="F995" s="252" t="s">
        <v>1112</v>
      </c>
      <c r="G995" s="249"/>
      <c r="H995" s="253">
        <v>90.653000000000006</v>
      </c>
      <c r="I995" s="254"/>
      <c r="J995" s="249"/>
      <c r="K995" s="249"/>
      <c r="L995" s="255"/>
      <c r="M995" s="256"/>
      <c r="N995" s="257"/>
      <c r="O995" s="257"/>
      <c r="P995" s="257"/>
      <c r="Q995" s="257"/>
      <c r="R995" s="257"/>
      <c r="S995" s="257"/>
      <c r="T995" s="258"/>
      <c r="AT995" s="259" t="s">
        <v>148</v>
      </c>
      <c r="AU995" s="259" t="s">
        <v>84</v>
      </c>
      <c r="AV995" s="12" t="s">
        <v>84</v>
      </c>
      <c r="AW995" s="12" t="s">
        <v>38</v>
      </c>
      <c r="AX995" s="12" t="s">
        <v>75</v>
      </c>
      <c r="AY995" s="259" t="s">
        <v>138</v>
      </c>
    </row>
    <row r="996" s="12" customFormat="1">
      <c r="B996" s="248"/>
      <c r="C996" s="249"/>
      <c r="D996" s="250" t="s">
        <v>148</v>
      </c>
      <c r="E996" s="251" t="s">
        <v>23</v>
      </c>
      <c r="F996" s="252" t="s">
        <v>1113</v>
      </c>
      <c r="G996" s="249"/>
      <c r="H996" s="253">
        <v>115.143</v>
      </c>
      <c r="I996" s="254"/>
      <c r="J996" s="249"/>
      <c r="K996" s="249"/>
      <c r="L996" s="255"/>
      <c r="M996" s="256"/>
      <c r="N996" s="257"/>
      <c r="O996" s="257"/>
      <c r="P996" s="257"/>
      <c r="Q996" s="257"/>
      <c r="R996" s="257"/>
      <c r="S996" s="257"/>
      <c r="T996" s="258"/>
      <c r="AT996" s="259" t="s">
        <v>148</v>
      </c>
      <c r="AU996" s="259" t="s">
        <v>84</v>
      </c>
      <c r="AV996" s="12" t="s">
        <v>84</v>
      </c>
      <c r="AW996" s="12" t="s">
        <v>38</v>
      </c>
      <c r="AX996" s="12" t="s">
        <v>75</v>
      </c>
      <c r="AY996" s="259" t="s">
        <v>138</v>
      </c>
    </row>
    <row r="997" s="12" customFormat="1">
      <c r="B997" s="248"/>
      <c r="C997" s="249"/>
      <c r="D997" s="250" t="s">
        <v>148</v>
      </c>
      <c r="E997" s="251" t="s">
        <v>23</v>
      </c>
      <c r="F997" s="252" t="s">
        <v>1114</v>
      </c>
      <c r="G997" s="249"/>
      <c r="H997" s="253">
        <v>90.653000000000006</v>
      </c>
      <c r="I997" s="254"/>
      <c r="J997" s="249"/>
      <c r="K997" s="249"/>
      <c r="L997" s="255"/>
      <c r="M997" s="256"/>
      <c r="N997" s="257"/>
      <c r="O997" s="257"/>
      <c r="P997" s="257"/>
      <c r="Q997" s="257"/>
      <c r="R997" s="257"/>
      <c r="S997" s="257"/>
      <c r="T997" s="258"/>
      <c r="AT997" s="259" t="s">
        <v>148</v>
      </c>
      <c r="AU997" s="259" t="s">
        <v>84</v>
      </c>
      <c r="AV997" s="12" t="s">
        <v>84</v>
      </c>
      <c r="AW997" s="12" t="s">
        <v>38</v>
      </c>
      <c r="AX997" s="12" t="s">
        <v>75</v>
      </c>
      <c r="AY997" s="259" t="s">
        <v>138</v>
      </c>
    </row>
    <row r="998" s="12" customFormat="1">
      <c r="B998" s="248"/>
      <c r="C998" s="249"/>
      <c r="D998" s="250" t="s">
        <v>148</v>
      </c>
      <c r="E998" s="251" t="s">
        <v>23</v>
      </c>
      <c r="F998" s="252" t="s">
        <v>1115</v>
      </c>
      <c r="G998" s="249"/>
      <c r="H998" s="253">
        <v>66.953000000000003</v>
      </c>
      <c r="I998" s="254"/>
      <c r="J998" s="249"/>
      <c r="K998" s="249"/>
      <c r="L998" s="255"/>
      <c r="M998" s="256"/>
      <c r="N998" s="257"/>
      <c r="O998" s="257"/>
      <c r="P998" s="257"/>
      <c r="Q998" s="257"/>
      <c r="R998" s="257"/>
      <c r="S998" s="257"/>
      <c r="T998" s="258"/>
      <c r="AT998" s="259" t="s">
        <v>148</v>
      </c>
      <c r="AU998" s="259" t="s">
        <v>84</v>
      </c>
      <c r="AV998" s="12" t="s">
        <v>84</v>
      </c>
      <c r="AW998" s="12" t="s">
        <v>38</v>
      </c>
      <c r="AX998" s="12" t="s">
        <v>75</v>
      </c>
      <c r="AY998" s="259" t="s">
        <v>138</v>
      </c>
    </row>
    <row r="999" s="12" customFormat="1">
      <c r="B999" s="248"/>
      <c r="C999" s="249"/>
      <c r="D999" s="250" t="s">
        <v>148</v>
      </c>
      <c r="E999" s="251" t="s">
        <v>23</v>
      </c>
      <c r="F999" s="252" t="s">
        <v>1116</v>
      </c>
      <c r="G999" s="249"/>
      <c r="H999" s="253">
        <v>115.143</v>
      </c>
      <c r="I999" s="254"/>
      <c r="J999" s="249"/>
      <c r="K999" s="249"/>
      <c r="L999" s="255"/>
      <c r="M999" s="256"/>
      <c r="N999" s="257"/>
      <c r="O999" s="257"/>
      <c r="P999" s="257"/>
      <c r="Q999" s="257"/>
      <c r="R999" s="257"/>
      <c r="S999" s="257"/>
      <c r="T999" s="258"/>
      <c r="AT999" s="259" t="s">
        <v>148</v>
      </c>
      <c r="AU999" s="259" t="s">
        <v>84</v>
      </c>
      <c r="AV999" s="12" t="s">
        <v>84</v>
      </c>
      <c r="AW999" s="12" t="s">
        <v>38</v>
      </c>
      <c r="AX999" s="12" t="s">
        <v>75</v>
      </c>
      <c r="AY999" s="259" t="s">
        <v>138</v>
      </c>
    </row>
    <row r="1000" s="12" customFormat="1">
      <c r="B1000" s="248"/>
      <c r="C1000" s="249"/>
      <c r="D1000" s="250" t="s">
        <v>148</v>
      </c>
      <c r="E1000" s="251" t="s">
        <v>23</v>
      </c>
      <c r="F1000" s="252" t="s">
        <v>1117</v>
      </c>
      <c r="G1000" s="249"/>
      <c r="H1000" s="253">
        <v>138.053</v>
      </c>
      <c r="I1000" s="254"/>
      <c r="J1000" s="249"/>
      <c r="K1000" s="249"/>
      <c r="L1000" s="255"/>
      <c r="M1000" s="256"/>
      <c r="N1000" s="257"/>
      <c r="O1000" s="257"/>
      <c r="P1000" s="257"/>
      <c r="Q1000" s="257"/>
      <c r="R1000" s="257"/>
      <c r="S1000" s="257"/>
      <c r="T1000" s="258"/>
      <c r="AT1000" s="259" t="s">
        <v>148</v>
      </c>
      <c r="AU1000" s="259" t="s">
        <v>84</v>
      </c>
      <c r="AV1000" s="12" t="s">
        <v>84</v>
      </c>
      <c r="AW1000" s="12" t="s">
        <v>38</v>
      </c>
      <c r="AX1000" s="12" t="s">
        <v>75</v>
      </c>
      <c r="AY1000" s="259" t="s">
        <v>138</v>
      </c>
    </row>
    <row r="1001" s="12" customFormat="1">
      <c r="B1001" s="248"/>
      <c r="C1001" s="249"/>
      <c r="D1001" s="250" t="s">
        <v>148</v>
      </c>
      <c r="E1001" s="251" t="s">
        <v>23</v>
      </c>
      <c r="F1001" s="252" t="s">
        <v>1118</v>
      </c>
      <c r="G1001" s="249"/>
      <c r="H1001" s="253">
        <v>90.653000000000006</v>
      </c>
      <c r="I1001" s="254"/>
      <c r="J1001" s="249"/>
      <c r="K1001" s="249"/>
      <c r="L1001" s="255"/>
      <c r="M1001" s="256"/>
      <c r="N1001" s="257"/>
      <c r="O1001" s="257"/>
      <c r="P1001" s="257"/>
      <c r="Q1001" s="257"/>
      <c r="R1001" s="257"/>
      <c r="S1001" s="257"/>
      <c r="T1001" s="258"/>
      <c r="AT1001" s="259" t="s">
        <v>148</v>
      </c>
      <c r="AU1001" s="259" t="s">
        <v>84</v>
      </c>
      <c r="AV1001" s="12" t="s">
        <v>84</v>
      </c>
      <c r="AW1001" s="12" t="s">
        <v>38</v>
      </c>
      <c r="AX1001" s="12" t="s">
        <v>75</v>
      </c>
      <c r="AY1001" s="259" t="s">
        <v>138</v>
      </c>
    </row>
    <row r="1002" s="12" customFormat="1">
      <c r="B1002" s="248"/>
      <c r="C1002" s="249"/>
      <c r="D1002" s="250" t="s">
        <v>148</v>
      </c>
      <c r="E1002" s="251" t="s">
        <v>23</v>
      </c>
      <c r="F1002" s="252" t="s">
        <v>1119</v>
      </c>
      <c r="G1002" s="249"/>
      <c r="H1002" s="253">
        <v>90.653000000000006</v>
      </c>
      <c r="I1002" s="254"/>
      <c r="J1002" s="249"/>
      <c r="K1002" s="249"/>
      <c r="L1002" s="255"/>
      <c r="M1002" s="256"/>
      <c r="N1002" s="257"/>
      <c r="O1002" s="257"/>
      <c r="P1002" s="257"/>
      <c r="Q1002" s="257"/>
      <c r="R1002" s="257"/>
      <c r="S1002" s="257"/>
      <c r="T1002" s="258"/>
      <c r="AT1002" s="259" t="s">
        <v>148</v>
      </c>
      <c r="AU1002" s="259" t="s">
        <v>84</v>
      </c>
      <c r="AV1002" s="12" t="s">
        <v>84</v>
      </c>
      <c r="AW1002" s="12" t="s">
        <v>38</v>
      </c>
      <c r="AX1002" s="12" t="s">
        <v>75</v>
      </c>
      <c r="AY1002" s="259" t="s">
        <v>138</v>
      </c>
    </row>
    <row r="1003" s="12" customFormat="1">
      <c r="B1003" s="248"/>
      <c r="C1003" s="249"/>
      <c r="D1003" s="250" t="s">
        <v>148</v>
      </c>
      <c r="E1003" s="251" t="s">
        <v>23</v>
      </c>
      <c r="F1003" s="252" t="s">
        <v>1120</v>
      </c>
      <c r="G1003" s="249"/>
      <c r="H1003" s="253">
        <v>115.143</v>
      </c>
      <c r="I1003" s="254"/>
      <c r="J1003" s="249"/>
      <c r="K1003" s="249"/>
      <c r="L1003" s="255"/>
      <c r="M1003" s="256"/>
      <c r="N1003" s="257"/>
      <c r="O1003" s="257"/>
      <c r="P1003" s="257"/>
      <c r="Q1003" s="257"/>
      <c r="R1003" s="257"/>
      <c r="S1003" s="257"/>
      <c r="T1003" s="258"/>
      <c r="AT1003" s="259" t="s">
        <v>148</v>
      </c>
      <c r="AU1003" s="259" t="s">
        <v>84</v>
      </c>
      <c r="AV1003" s="12" t="s">
        <v>84</v>
      </c>
      <c r="AW1003" s="12" t="s">
        <v>38</v>
      </c>
      <c r="AX1003" s="12" t="s">
        <v>75</v>
      </c>
      <c r="AY1003" s="259" t="s">
        <v>138</v>
      </c>
    </row>
    <row r="1004" s="12" customFormat="1">
      <c r="B1004" s="248"/>
      <c r="C1004" s="249"/>
      <c r="D1004" s="250" t="s">
        <v>148</v>
      </c>
      <c r="E1004" s="251" t="s">
        <v>23</v>
      </c>
      <c r="F1004" s="252" t="s">
        <v>1121</v>
      </c>
      <c r="G1004" s="249"/>
      <c r="H1004" s="253">
        <v>138.053</v>
      </c>
      <c r="I1004" s="254"/>
      <c r="J1004" s="249"/>
      <c r="K1004" s="249"/>
      <c r="L1004" s="255"/>
      <c r="M1004" s="256"/>
      <c r="N1004" s="257"/>
      <c r="O1004" s="257"/>
      <c r="P1004" s="257"/>
      <c r="Q1004" s="257"/>
      <c r="R1004" s="257"/>
      <c r="S1004" s="257"/>
      <c r="T1004" s="258"/>
      <c r="AT1004" s="259" t="s">
        <v>148</v>
      </c>
      <c r="AU1004" s="259" t="s">
        <v>84</v>
      </c>
      <c r="AV1004" s="12" t="s">
        <v>84</v>
      </c>
      <c r="AW1004" s="12" t="s">
        <v>38</v>
      </c>
      <c r="AX1004" s="12" t="s">
        <v>75</v>
      </c>
      <c r="AY1004" s="259" t="s">
        <v>138</v>
      </c>
    </row>
    <row r="1005" s="12" customFormat="1">
      <c r="B1005" s="248"/>
      <c r="C1005" s="249"/>
      <c r="D1005" s="250" t="s">
        <v>148</v>
      </c>
      <c r="E1005" s="251" t="s">
        <v>23</v>
      </c>
      <c r="F1005" s="252" t="s">
        <v>1122</v>
      </c>
      <c r="G1005" s="249"/>
      <c r="H1005" s="253">
        <v>66.162999999999997</v>
      </c>
      <c r="I1005" s="254"/>
      <c r="J1005" s="249"/>
      <c r="K1005" s="249"/>
      <c r="L1005" s="255"/>
      <c r="M1005" s="256"/>
      <c r="N1005" s="257"/>
      <c r="O1005" s="257"/>
      <c r="P1005" s="257"/>
      <c r="Q1005" s="257"/>
      <c r="R1005" s="257"/>
      <c r="S1005" s="257"/>
      <c r="T1005" s="258"/>
      <c r="AT1005" s="259" t="s">
        <v>148</v>
      </c>
      <c r="AU1005" s="259" t="s">
        <v>84</v>
      </c>
      <c r="AV1005" s="12" t="s">
        <v>84</v>
      </c>
      <c r="AW1005" s="12" t="s">
        <v>38</v>
      </c>
      <c r="AX1005" s="12" t="s">
        <v>75</v>
      </c>
      <c r="AY1005" s="259" t="s">
        <v>138</v>
      </c>
    </row>
    <row r="1006" s="12" customFormat="1">
      <c r="B1006" s="248"/>
      <c r="C1006" s="249"/>
      <c r="D1006" s="250" t="s">
        <v>148</v>
      </c>
      <c r="E1006" s="251" t="s">
        <v>23</v>
      </c>
      <c r="F1006" s="252" t="s">
        <v>1123</v>
      </c>
      <c r="G1006" s="249"/>
      <c r="H1006" s="253">
        <v>90.849999999999994</v>
      </c>
      <c r="I1006" s="254"/>
      <c r="J1006" s="249"/>
      <c r="K1006" s="249"/>
      <c r="L1006" s="255"/>
      <c r="M1006" s="256"/>
      <c r="N1006" s="257"/>
      <c r="O1006" s="257"/>
      <c r="P1006" s="257"/>
      <c r="Q1006" s="257"/>
      <c r="R1006" s="257"/>
      <c r="S1006" s="257"/>
      <c r="T1006" s="258"/>
      <c r="AT1006" s="259" t="s">
        <v>148</v>
      </c>
      <c r="AU1006" s="259" t="s">
        <v>84</v>
      </c>
      <c r="AV1006" s="12" t="s">
        <v>84</v>
      </c>
      <c r="AW1006" s="12" t="s">
        <v>38</v>
      </c>
      <c r="AX1006" s="12" t="s">
        <v>75</v>
      </c>
      <c r="AY1006" s="259" t="s">
        <v>138</v>
      </c>
    </row>
    <row r="1007" s="12" customFormat="1">
      <c r="B1007" s="248"/>
      <c r="C1007" s="249"/>
      <c r="D1007" s="250" t="s">
        <v>148</v>
      </c>
      <c r="E1007" s="251" t="s">
        <v>23</v>
      </c>
      <c r="F1007" s="252" t="s">
        <v>1124</v>
      </c>
      <c r="G1007" s="249"/>
      <c r="H1007" s="253">
        <v>115.143</v>
      </c>
      <c r="I1007" s="254"/>
      <c r="J1007" s="249"/>
      <c r="K1007" s="249"/>
      <c r="L1007" s="255"/>
      <c r="M1007" s="256"/>
      <c r="N1007" s="257"/>
      <c r="O1007" s="257"/>
      <c r="P1007" s="257"/>
      <c r="Q1007" s="257"/>
      <c r="R1007" s="257"/>
      <c r="S1007" s="257"/>
      <c r="T1007" s="258"/>
      <c r="AT1007" s="259" t="s">
        <v>148</v>
      </c>
      <c r="AU1007" s="259" t="s">
        <v>84</v>
      </c>
      <c r="AV1007" s="12" t="s">
        <v>84</v>
      </c>
      <c r="AW1007" s="12" t="s">
        <v>38</v>
      </c>
      <c r="AX1007" s="12" t="s">
        <v>75</v>
      </c>
      <c r="AY1007" s="259" t="s">
        <v>138</v>
      </c>
    </row>
    <row r="1008" s="12" customFormat="1">
      <c r="B1008" s="248"/>
      <c r="C1008" s="249"/>
      <c r="D1008" s="250" t="s">
        <v>148</v>
      </c>
      <c r="E1008" s="251" t="s">
        <v>23</v>
      </c>
      <c r="F1008" s="252" t="s">
        <v>1125</v>
      </c>
      <c r="G1008" s="249"/>
      <c r="H1008" s="253">
        <v>60.039999999999999</v>
      </c>
      <c r="I1008" s="254"/>
      <c r="J1008" s="249"/>
      <c r="K1008" s="249"/>
      <c r="L1008" s="255"/>
      <c r="M1008" s="256"/>
      <c r="N1008" s="257"/>
      <c r="O1008" s="257"/>
      <c r="P1008" s="257"/>
      <c r="Q1008" s="257"/>
      <c r="R1008" s="257"/>
      <c r="S1008" s="257"/>
      <c r="T1008" s="258"/>
      <c r="AT1008" s="259" t="s">
        <v>148</v>
      </c>
      <c r="AU1008" s="259" t="s">
        <v>84</v>
      </c>
      <c r="AV1008" s="12" t="s">
        <v>84</v>
      </c>
      <c r="AW1008" s="12" t="s">
        <v>38</v>
      </c>
      <c r="AX1008" s="12" t="s">
        <v>75</v>
      </c>
      <c r="AY1008" s="259" t="s">
        <v>138</v>
      </c>
    </row>
    <row r="1009" s="12" customFormat="1">
      <c r="B1009" s="248"/>
      <c r="C1009" s="249"/>
      <c r="D1009" s="250" t="s">
        <v>148</v>
      </c>
      <c r="E1009" s="251" t="s">
        <v>23</v>
      </c>
      <c r="F1009" s="252" t="s">
        <v>1126</v>
      </c>
      <c r="G1009" s="249"/>
      <c r="H1009" s="253">
        <v>115.143</v>
      </c>
      <c r="I1009" s="254"/>
      <c r="J1009" s="249"/>
      <c r="K1009" s="249"/>
      <c r="L1009" s="255"/>
      <c r="M1009" s="256"/>
      <c r="N1009" s="257"/>
      <c r="O1009" s="257"/>
      <c r="P1009" s="257"/>
      <c r="Q1009" s="257"/>
      <c r="R1009" s="257"/>
      <c r="S1009" s="257"/>
      <c r="T1009" s="258"/>
      <c r="AT1009" s="259" t="s">
        <v>148</v>
      </c>
      <c r="AU1009" s="259" t="s">
        <v>84</v>
      </c>
      <c r="AV1009" s="12" t="s">
        <v>84</v>
      </c>
      <c r="AW1009" s="12" t="s">
        <v>38</v>
      </c>
      <c r="AX1009" s="12" t="s">
        <v>75</v>
      </c>
      <c r="AY1009" s="259" t="s">
        <v>138</v>
      </c>
    </row>
    <row r="1010" s="12" customFormat="1">
      <c r="B1010" s="248"/>
      <c r="C1010" s="249"/>
      <c r="D1010" s="250" t="s">
        <v>148</v>
      </c>
      <c r="E1010" s="251" t="s">
        <v>23</v>
      </c>
      <c r="F1010" s="252" t="s">
        <v>1127</v>
      </c>
      <c r="G1010" s="249"/>
      <c r="H1010" s="253">
        <v>57.670000000000002</v>
      </c>
      <c r="I1010" s="254"/>
      <c r="J1010" s="249"/>
      <c r="K1010" s="249"/>
      <c r="L1010" s="255"/>
      <c r="M1010" s="256"/>
      <c r="N1010" s="257"/>
      <c r="O1010" s="257"/>
      <c r="P1010" s="257"/>
      <c r="Q1010" s="257"/>
      <c r="R1010" s="257"/>
      <c r="S1010" s="257"/>
      <c r="T1010" s="258"/>
      <c r="AT1010" s="259" t="s">
        <v>148</v>
      </c>
      <c r="AU1010" s="259" t="s">
        <v>84</v>
      </c>
      <c r="AV1010" s="12" t="s">
        <v>84</v>
      </c>
      <c r="AW1010" s="12" t="s">
        <v>38</v>
      </c>
      <c r="AX1010" s="12" t="s">
        <v>75</v>
      </c>
      <c r="AY1010" s="259" t="s">
        <v>138</v>
      </c>
    </row>
    <row r="1011" s="12" customFormat="1">
      <c r="B1011" s="248"/>
      <c r="C1011" s="249"/>
      <c r="D1011" s="250" t="s">
        <v>148</v>
      </c>
      <c r="E1011" s="251" t="s">
        <v>23</v>
      </c>
      <c r="F1011" s="252" t="s">
        <v>1128</v>
      </c>
      <c r="G1011" s="249"/>
      <c r="H1011" s="253">
        <v>90.653000000000006</v>
      </c>
      <c r="I1011" s="254"/>
      <c r="J1011" s="249"/>
      <c r="K1011" s="249"/>
      <c r="L1011" s="255"/>
      <c r="M1011" s="256"/>
      <c r="N1011" s="257"/>
      <c r="O1011" s="257"/>
      <c r="P1011" s="257"/>
      <c r="Q1011" s="257"/>
      <c r="R1011" s="257"/>
      <c r="S1011" s="257"/>
      <c r="T1011" s="258"/>
      <c r="AT1011" s="259" t="s">
        <v>148</v>
      </c>
      <c r="AU1011" s="259" t="s">
        <v>84</v>
      </c>
      <c r="AV1011" s="12" t="s">
        <v>84</v>
      </c>
      <c r="AW1011" s="12" t="s">
        <v>38</v>
      </c>
      <c r="AX1011" s="12" t="s">
        <v>75</v>
      </c>
      <c r="AY1011" s="259" t="s">
        <v>138</v>
      </c>
    </row>
    <row r="1012" s="12" customFormat="1">
      <c r="B1012" s="248"/>
      <c r="C1012" s="249"/>
      <c r="D1012" s="250" t="s">
        <v>148</v>
      </c>
      <c r="E1012" s="251" t="s">
        <v>23</v>
      </c>
      <c r="F1012" s="252" t="s">
        <v>1129</v>
      </c>
      <c r="G1012" s="249"/>
      <c r="H1012" s="253">
        <v>138.053</v>
      </c>
      <c r="I1012" s="254"/>
      <c r="J1012" s="249"/>
      <c r="K1012" s="249"/>
      <c r="L1012" s="255"/>
      <c r="M1012" s="256"/>
      <c r="N1012" s="257"/>
      <c r="O1012" s="257"/>
      <c r="P1012" s="257"/>
      <c r="Q1012" s="257"/>
      <c r="R1012" s="257"/>
      <c r="S1012" s="257"/>
      <c r="T1012" s="258"/>
      <c r="AT1012" s="259" t="s">
        <v>148</v>
      </c>
      <c r="AU1012" s="259" t="s">
        <v>84</v>
      </c>
      <c r="AV1012" s="12" t="s">
        <v>84</v>
      </c>
      <c r="AW1012" s="12" t="s">
        <v>38</v>
      </c>
      <c r="AX1012" s="12" t="s">
        <v>75</v>
      </c>
      <c r="AY1012" s="259" t="s">
        <v>138</v>
      </c>
    </row>
    <row r="1013" s="12" customFormat="1">
      <c r="B1013" s="248"/>
      <c r="C1013" s="249"/>
      <c r="D1013" s="250" t="s">
        <v>148</v>
      </c>
      <c r="E1013" s="251" t="s">
        <v>23</v>
      </c>
      <c r="F1013" s="252" t="s">
        <v>1130</v>
      </c>
      <c r="G1013" s="249"/>
      <c r="H1013" s="253">
        <v>66.953000000000003</v>
      </c>
      <c r="I1013" s="254"/>
      <c r="J1013" s="249"/>
      <c r="K1013" s="249"/>
      <c r="L1013" s="255"/>
      <c r="M1013" s="256"/>
      <c r="N1013" s="257"/>
      <c r="O1013" s="257"/>
      <c r="P1013" s="257"/>
      <c r="Q1013" s="257"/>
      <c r="R1013" s="257"/>
      <c r="S1013" s="257"/>
      <c r="T1013" s="258"/>
      <c r="AT1013" s="259" t="s">
        <v>148</v>
      </c>
      <c r="AU1013" s="259" t="s">
        <v>84</v>
      </c>
      <c r="AV1013" s="12" t="s">
        <v>84</v>
      </c>
      <c r="AW1013" s="12" t="s">
        <v>38</v>
      </c>
      <c r="AX1013" s="12" t="s">
        <v>75</v>
      </c>
      <c r="AY1013" s="259" t="s">
        <v>138</v>
      </c>
    </row>
    <row r="1014" s="12" customFormat="1">
      <c r="B1014" s="248"/>
      <c r="C1014" s="249"/>
      <c r="D1014" s="250" t="s">
        <v>148</v>
      </c>
      <c r="E1014" s="251" t="s">
        <v>23</v>
      </c>
      <c r="F1014" s="252" t="s">
        <v>1131</v>
      </c>
      <c r="G1014" s="249"/>
      <c r="H1014" s="253">
        <v>138.25</v>
      </c>
      <c r="I1014" s="254"/>
      <c r="J1014" s="249"/>
      <c r="K1014" s="249"/>
      <c r="L1014" s="255"/>
      <c r="M1014" s="256"/>
      <c r="N1014" s="257"/>
      <c r="O1014" s="257"/>
      <c r="P1014" s="257"/>
      <c r="Q1014" s="257"/>
      <c r="R1014" s="257"/>
      <c r="S1014" s="257"/>
      <c r="T1014" s="258"/>
      <c r="AT1014" s="259" t="s">
        <v>148</v>
      </c>
      <c r="AU1014" s="259" t="s">
        <v>84</v>
      </c>
      <c r="AV1014" s="12" t="s">
        <v>84</v>
      </c>
      <c r="AW1014" s="12" t="s">
        <v>38</v>
      </c>
      <c r="AX1014" s="12" t="s">
        <v>75</v>
      </c>
      <c r="AY1014" s="259" t="s">
        <v>138</v>
      </c>
    </row>
    <row r="1015" s="12" customFormat="1">
      <c r="B1015" s="248"/>
      <c r="C1015" s="249"/>
      <c r="D1015" s="250" t="s">
        <v>148</v>
      </c>
      <c r="E1015" s="251" t="s">
        <v>23</v>
      </c>
      <c r="F1015" s="252" t="s">
        <v>1132</v>
      </c>
      <c r="G1015" s="249"/>
      <c r="H1015" s="253">
        <v>66.953000000000003</v>
      </c>
      <c r="I1015" s="254"/>
      <c r="J1015" s="249"/>
      <c r="K1015" s="249"/>
      <c r="L1015" s="255"/>
      <c r="M1015" s="256"/>
      <c r="N1015" s="257"/>
      <c r="O1015" s="257"/>
      <c r="P1015" s="257"/>
      <c r="Q1015" s="257"/>
      <c r="R1015" s="257"/>
      <c r="S1015" s="257"/>
      <c r="T1015" s="258"/>
      <c r="AT1015" s="259" t="s">
        <v>148</v>
      </c>
      <c r="AU1015" s="259" t="s">
        <v>84</v>
      </c>
      <c r="AV1015" s="12" t="s">
        <v>84</v>
      </c>
      <c r="AW1015" s="12" t="s">
        <v>38</v>
      </c>
      <c r="AX1015" s="12" t="s">
        <v>75</v>
      </c>
      <c r="AY1015" s="259" t="s">
        <v>138</v>
      </c>
    </row>
    <row r="1016" s="12" customFormat="1">
      <c r="B1016" s="248"/>
      <c r="C1016" s="249"/>
      <c r="D1016" s="250" t="s">
        <v>148</v>
      </c>
      <c r="E1016" s="251" t="s">
        <v>23</v>
      </c>
      <c r="F1016" s="252" t="s">
        <v>1133</v>
      </c>
      <c r="G1016" s="249"/>
      <c r="H1016" s="253">
        <v>400.52999999999997</v>
      </c>
      <c r="I1016" s="254"/>
      <c r="J1016" s="249"/>
      <c r="K1016" s="249"/>
      <c r="L1016" s="255"/>
      <c r="M1016" s="256"/>
      <c r="N1016" s="257"/>
      <c r="O1016" s="257"/>
      <c r="P1016" s="257"/>
      <c r="Q1016" s="257"/>
      <c r="R1016" s="257"/>
      <c r="S1016" s="257"/>
      <c r="T1016" s="258"/>
      <c r="AT1016" s="259" t="s">
        <v>148</v>
      </c>
      <c r="AU1016" s="259" t="s">
        <v>84</v>
      </c>
      <c r="AV1016" s="12" t="s">
        <v>84</v>
      </c>
      <c r="AW1016" s="12" t="s">
        <v>38</v>
      </c>
      <c r="AX1016" s="12" t="s">
        <v>75</v>
      </c>
      <c r="AY1016" s="259" t="s">
        <v>138</v>
      </c>
    </row>
    <row r="1017" s="12" customFormat="1">
      <c r="B1017" s="248"/>
      <c r="C1017" s="249"/>
      <c r="D1017" s="250" t="s">
        <v>148</v>
      </c>
      <c r="E1017" s="251" t="s">
        <v>23</v>
      </c>
      <c r="F1017" s="252" t="s">
        <v>1134</v>
      </c>
      <c r="G1017" s="249"/>
      <c r="H1017" s="253">
        <v>210.93000000000001</v>
      </c>
      <c r="I1017" s="254"/>
      <c r="J1017" s="249"/>
      <c r="K1017" s="249"/>
      <c r="L1017" s="255"/>
      <c r="M1017" s="256"/>
      <c r="N1017" s="257"/>
      <c r="O1017" s="257"/>
      <c r="P1017" s="257"/>
      <c r="Q1017" s="257"/>
      <c r="R1017" s="257"/>
      <c r="S1017" s="257"/>
      <c r="T1017" s="258"/>
      <c r="AT1017" s="259" t="s">
        <v>148</v>
      </c>
      <c r="AU1017" s="259" t="s">
        <v>84</v>
      </c>
      <c r="AV1017" s="12" t="s">
        <v>84</v>
      </c>
      <c r="AW1017" s="12" t="s">
        <v>38</v>
      </c>
      <c r="AX1017" s="12" t="s">
        <v>75</v>
      </c>
      <c r="AY1017" s="259" t="s">
        <v>138</v>
      </c>
    </row>
    <row r="1018" s="12" customFormat="1">
      <c r="B1018" s="248"/>
      <c r="C1018" s="249"/>
      <c r="D1018" s="250" t="s">
        <v>148</v>
      </c>
      <c r="E1018" s="251" t="s">
        <v>23</v>
      </c>
      <c r="F1018" s="252" t="s">
        <v>1135</v>
      </c>
      <c r="G1018" s="249"/>
      <c r="H1018" s="253">
        <v>138.25</v>
      </c>
      <c r="I1018" s="254"/>
      <c r="J1018" s="249"/>
      <c r="K1018" s="249"/>
      <c r="L1018" s="255"/>
      <c r="M1018" s="256"/>
      <c r="N1018" s="257"/>
      <c r="O1018" s="257"/>
      <c r="P1018" s="257"/>
      <c r="Q1018" s="257"/>
      <c r="R1018" s="257"/>
      <c r="S1018" s="257"/>
      <c r="T1018" s="258"/>
      <c r="AT1018" s="259" t="s">
        <v>148</v>
      </c>
      <c r="AU1018" s="259" t="s">
        <v>84</v>
      </c>
      <c r="AV1018" s="12" t="s">
        <v>84</v>
      </c>
      <c r="AW1018" s="12" t="s">
        <v>38</v>
      </c>
      <c r="AX1018" s="12" t="s">
        <v>75</v>
      </c>
      <c r="AY1018" s="259" t="s">
        <v>138</v>
      </c>
    </row>
    <row r="1019" s="12" customFormat="1">
      <c r="B1019" s="248"/>
      <c r="C1019" s="249"/>
      <c r="D1019" s="250" t="s">
        <v>148</v>
      </c>
      <c r="E1019" s="251" t="s">
        <v>23</v>
      </c>
      <c r="F1019" s="252" t="s">
        <v>1136</v>
      </c>
      <c r="G1019" s="249"/>
      <c r="H1019" s="253">
        <v>29.23</v>
      </c>
      <c r="I1019" s="254"/>
      <c r="J1019" s="249"/>
      <c r="K1019" s="249"/>
      <c r="L1019" s="255"/>
      <c r="M1019" s="256"/>
      <c r="N1019" s="257"/>
      <c r="O1019" s="257"/>
      <c r="P1019" s="257"/>
      <c r="Q1019" s="257"/>
      <c r="R1019" s="257"/>
      <c r="S1019" s="257"/>
      <c r="T1019" s="258"/>
      <c r="AT1019" s="259" t="s">
        <v>148</v>
      </c>
      <c r="AU1019" s="259" t="s">
        <v>84</v>
      </c>
      <c r="AV1019" s="12" t="s">
        <v>84</v>
      </c>
      <c r="AW1019" s="12" t="s">
        <v>38</v>
      </c>
      <c r="AX1019" s="12" t="s">
        <v>75</v>
      </c>
      <c r="AY1019" s="259" t="s">
        <v>138</v>
      </c>
    </row>
    <row r="1020" s="12" customFormat="1">
      <c r="B1020" s="248"/>
      <c r="C1020" s="249"/>
      <c r="D1020" s="250" t="s">
        <v>148</v>
      </c>
      <c r="E1020" s="251" t="s">
        <v>23</v>
      </c>
      <c r="F1020" s="252" t="s">
        <v>331</v>
      </c>
      <c r="G1020" s="249"/>
      <c r="H1020" s="253">
        <v>0</v>
      </c>
      <c r="I1020" s="254"/>
      <c r="J1020" s="249"/>
      <c r="K1020" s="249"/>
      <c r="L1020" s="255"/>
      <c r="M1020" s="256"/>
      <c r="N1020" s="257"/>
      <c r="O1020" s="257"/>
      <c r="P1020" s="257"/>
      <c r="Q1020" s="257"/>
      <c r="R1020" s="257"/>
      <c r="S1020" s="257"/>
      <c r="T1020" s="258"/>
      <c r="AT1020" s="259" t="s">
        <v>148</v>
      </c>
      <c r="AU1020" s="259" t="s">
        <v>84</v>
      </c>
      <c r="AV1020" s="12" t="s">
        <v>84</v>
      </c>
      <c r="AW1020" s="12" t="s">
        <v>38</v>
      </c>
      <c r="AX1020" s="12" t="s">
        <v>75</v>
      </c>
      <c r="AY1020" s="259" t="s">
        <v>138</v>
      </c>
    </row>
    <row r="1021" s="12" customFormat="1">
      <c r="B1021" s="248"/>
      <c r="C1021" s="249"/>
      <c r="D1021" s="250" t="s">
        <v>148</v>
      </c>
      <c r="E1021" s="251" t="s">
        <v>23</v>
      </c>
      <c r="F1021" s="252" t="s">
        <v>332</v>
      </c>
      <c r="G1021" s="249"/>
      <c r="H1021" s="253">
        <v>81.400000000000006</v>
      </c>
      <c r="I1021" s="254"/>
      <c r="J1021" s="249"/>
      <c r="K1021" s="249"/>
      <c r="L1021" s="255"/>
      <c r="M1021" s="256"/>
      <c r="N1021" s="257"/>
      <c r="O1021" s="257"/>
      <c r="P1021" s="257"/>
      <c r="Q1021" s="257"/>
      <c r="R1021" s="257"/>
      <c r="S1021" s="257"/>
      <c r="T1021" s="258"/>
      <c r="AT1021" s="259" t="s">
        <v>148</v>
      </c>
      <c r="AU1021" s="259" t="s">
        <v>84</v>
      </c>
      <c r="AV1021" s="12" t="s">
        <v>84</v>
      </c>
      <c r="AW1021" s="12" t="s">
        <v>38</v>
      </c>
      <c r="AX1021" s="12" t="s">
        <v>75</v>
      </c>
      <c r="AY1021" s="259" t="s">
        <v>138</v>
      </c>
    </row>
    <row r="1022" s="12" customFormat="1">
      <c r="B1022" s="248"/>
      <c r="C1022" s="249"/>
      <c r="D1022" s="250" t="s">
        <v>148</v>
      </c>
      <c r="E1022" s="251" t="s">
        <v>23</v>
      </c>
      <c r="F1022" s="252" t="s">
        <v>1137</v>
      </c>
      <c r="G1022" s="249"/>
      <c r="H1022" s="253">
        <v>66.162999999999997</v>
      </c>
      <c r="I1022" s="254"/>
      <c r="J1022" s="249"/>
      <c r="K1022" s="249"/>
      <c r="L1022" s="255"/>
      <c r="M1022" s="256"/>
      <c r="N1022" s="257"/>
      <c r="O1022" s="257"/>
      <c r="P1022" s="257"/>
      <c r="Q1022" s="257"/>
      <c r="R1022" s="257"/>
      <c r="S1022" s="257"/>
      <c r="T1022" s="258"/>
      <c r="AT1022" s="259" t="s">
        <v>148</v>
      </c>
      <c r="AU1022" s="259" t="s">
        <v>84</v>
      </c>
      <c r="AV1022" s="12" t="s">
        <v>84</v>
      </c>
      <c r="AW1022" s="12" t="s">
        <v>38</v>
      </c>
      <c r="AX1022" s="12" t="s">
        <v>75</v>
      </c>
      <c r="AY1022" s="259" t="s">
        <v>138</v>
      </c>
    </row>
    <row r="1023" s="12" customFormat="1">
      <c r="B1023" s="248"/>
      <c r="C1023" s="249"/>
      <c r="D1023" s="250" t="s">
        <v>148</v>
      </c>
      <c r="E1023" s="251" t="s">
        <v>23</v>
      </c>
      <c r="F1023" s="252" t="s">
        <v>1138</v>
      </c>
      <c r="G1023" s="249"/>
      <c r="H1023" s="253">
        <v>115.143</v>
      </c>
      <c r="I1023" s="254"/>
      <c r="J1023" s="249"/>
      <c r="K1023" s="249"/>
      <c r="L1023" s="255"/>
      <c r="M1023" s="256"/>
      <c r="N1023" s="257"/>
      <c r="O1023" s="257"/>
      <c r="P1023" s="257"/>
      <c r="Q1023" s="257"/>
      <c r="R1023" s="257"/>
      <c r="S1023" s="257"/>
      <c r="T1023" s="258"/>
      <c r="AT1023" s="259" t="s">
        <v>148</v>
      </c>
      <c r="AU1023" s="259" t="s">
        <v>84</v>
      </c>
      <c r="AV1023" s="12" t="s">
        <v>84</v>
      </c>
      <c r="AW1023" s="12" t="s">
        <v>38</v>
      </c>
      <c r="AX1023" s="12" t="s">
        <v>75</v>
      </c>
      <c r="AY1023" s="259" t="s">
        <v>138</v>
      </c>
    </row>
    <row r="1024" s="12" customFormat="1">
      <c r="B1024" s="248"/>
      <c r="C1024" s="249"/>
      <c r="D1024" s="250" t="s">
        <v>148</v>
      </c>
      <c r="E1024" s="251" t="s">
        <v>23</v>
      </c>
      <c r="F1024" s="252" t="s">
        <v>1139</v>
      </c>
      <c r="G1024" s="249"/>
      <c r="H1024" s="253">
        <v>66.953000000000003</v>
      </c>
      <c r="I1024" s="254"/>
      <c r="J1024" s="249"/>
      <c r="K1024" s="249"/>
      <c r="L1024" s="255"/>
      <c r="M1024" s="256"/>
      <c r="N1024" s="257"/>
      <c r="O1024" s="257"/>
      <c r="P1024" s="257"/>
      <c r="Q1024" s="257"/>
      <c r="R1024" s="257"/>
      <c r="S1024" s="257"/>
      <c r="T1024" s="258"/>
      <c r="AT1024" s="259" t="s">
        <v>148</v>
      </c>
      <c r="AU1024" s="259" t="s">
        <v>84</v>
      </c>
      <c r="AV1024" s="12" t="s">
        <v>84</v>
      </c>
      <c r="AW1024" s="12" t="s">
        <v>38</v>
      </c>
      <c r="AX1024" s="12" t="s">
        <v>75</v>
      </c>
      <c r="AY1024" s="259" t="s">
        <v>138</v>
      </c>
    </row>
    <row r="1025" s="12" customFormat="1">
      <c r="B1025" s="248"/>
      <c r="C1025" s="249"/>
      <c r="D1025" s="250" t="s">
        <v>148</v>
      </c>
      <c r="E1025" s="251" t="s">
        <v>23</v>
      </c>
      <c r="F1025" s="252" t="s">
        <v>1140</v>
      </c>
      <c r="G1025" s="249"/>
      <c r="H1025" s="253">
        <v>114.35299999999999</v>
      </c>
      <c r="I1025" s="254"/>
      <c r="J1025" s="249"/>
      <c r="K1025" s="249"/>
      <c r="L1025" s="255"/>
      <c r="M1025" s="256"/>
      <c r="N1025" s="257"/>
      <c r="O1025" s="257"/>
      <c r="P1025" s="257"/>
      <c r="Q1025" s="257"/>
      <c r="R1025" s="257"/>
      <c r="S1025" s="257"/>
      <c r="T1025" s="258"/>
      <c r="AT1025" s="259" t="s">
        <v>148</v>
      </c>
      <c r="AU1025" s="259" t="s">
        <v>84</v>
      </c>
      <c r="AV1025" s="12" t="s">
        <v>84</v>
      </c>
      <c r="AW1025" s="12" t="s">
        <v>38</v>
      </c>
      <c r="AX1025" s="12" t="s">
        <v>75</v>
      </c>
      <c r="AY1025" s="259" t="s">
        <v>138</v>
      </c>
    </row>
    <row r="1026" s="12" customFormat="1">
      <c r="B1026" s="248"/>
      <c r="C1026" s="249"/>
      <c r="D1026" s="250" t="s">
        <v>148</v>
      </c>
      <c r="E1026" s="251" t="s">
        <v>23</v>
      </c>
      <c r="F1026" s="252" t="s">
        <v>1141</v>
      </c>
      <c r="G1026" s="249"/>
      <c r="H1026" s="253">
        <v>114.35299999999999</v>
      </c>
      <c r="I1026" s="254"/>
      <c r="J1026" s="249"/>
      <c r="K1026" s="249"/>
      <c r="L1026" s="255"/>
      <c r="M1026" s="256"/>
      <c r="N1026" s="257"/>
      <c r="O1026" s="257"/>
      <c r="P1026" s="257"/>
      <c r="Q1026" s="257"/>
      <c r="R1026" s="257"/>
      <c r="S1026" s="257"/>
      <c r="T1026" s="258"/>
      <c r="AT1026" s="259" t="s">
        <v>148</v>
      </c>
      <c r="AU1026" s="259" t="s">
        <v>84</v>
      </c>
      <c r="AV1026" s="12" t="s">
        <v>84</v>
      </c>
      <c r="AW1026" s="12" t="s">
        <v>38</v>
      </c>
      <c r="AX1026" s="12" t="s">
        <v>75</v>
      </c>
      <c r="AY1026" s="259" t="s">
        <v>138</v>
      </c>
    </row>
    <row r="1027" s="12" customFormat="1">
      <c r="B1027" s="248"/>
      <c r="C1027" s="249"/>
      <c r="D1027" s="250" t="s">
        <v>148</v>
      </c>
      <c r="E1027" s="251" t="s">
        <v>23</v>
      </c>
      <c r="F1027" s="252" t="s">
        <v>1142</v>
      </c>
      <c r="G1027" s="249"/>
      <c r="H1027" s="253">
        <v>114.35299999999999</v>
      </c>
      <c r="I1027" s="254"/>
      <c r="J1027" s="249"/>
      <c r="K1027" s="249"/>
      <c r="L1027" s="255"/>
      <c r="M1027" s="256"/>
      <c r="N1027" s="257"/>
      <c r="O1027" s="257"/>
      <c r="P1027" s="257"/>
      <c r="Q1027" s="257"/>
      <c r="R1027" s="257"/>
      <c r="S1027" s="257"/>
      <c r="T1027" s="258"/>
      <c r="AT1027" s="259" t="s">
        <v>148</v>
      </c>
      <c r="AU1027" s="259" t="s">
        <v>84</v>
      </c>
      <c r="AV1027" s="12" t="s">
        <v>84</v>
      </c>
      <c r="AW1027" s="12" t="s">
        <v>38</v>
      </c>
      <c r="AX1027" s="12" t="s">
        <v>75</v>
      </c>
      <c r="AY1027" s="259" t="s">
        <v>138</v>
      </c>
    </row>
    <row r="1028" s="12" customFormat="1">
      <c r="B1028" s="248"/>
      <c r="C1028" s="249"/>
      <c r="D1028" s="250" t="s">
        <v>148</v>
      </c>
      <c r="E1028" s="251" t="s">
        <v>23</v>
      </c>
      <c r="F1028" s="252" t="s">
        <v>1143</v>
      </c>
      <c r="G1028" s="249"/>
      <c r="H1028" s="253">
        <v>114.35299999999999</v>
      </c>
      <c r="I1028" s="254"/>
      <c r="J1028" s="249"/>
      <c r="K1028" s="249"/>
      <c r="L1028" s="255"/>
      <c r="M1028" s="256"/>
      <c r="N1028" s="257"/>
      <c r="O1028" s="257"/>
      <c r="P1028" s="257"/>
      <c r="Q1028" s="257"/>
      <c r="R1028" s="257"/>
      <c r="S1028" s="257"/>
      <c r="T1028" s="258"/>
      <c r="AT1028" s="259" t="s">
        <v>148</v>
      </c>
      <c r="AU1028" s="259" t="s">
        <v>84</v>
      </c>
      <c r="AV1028" s="12" t="s">
        <v>84</v>
      </c>
      <c r="AW1028" s="12" t="s">
        <v>38</v>
      </c>
      <c r="AX1028" s="12" t="s">
        <v>75</v>
      </c>
      <c r="AY1028" s="259" t="s">
        <v>138</v>
      </c>
    </row>
    <row r="1029" s="12" customFormat="1">
      <c r="B1029" s="248"/>
      <c r="C1029" s="249"/>
      <c r="D1029" s="250" t="s">
        <v>148</v>
      </c>
      <c r="E1029" s="251" t="s">
        <v>23</v>
      </c>
      <c r="F1029" s="252" t="s">
        <v>1144</v>
      </c>
      <c r="G1029" s="249"/>
      <c r="H1029" s="253">
        <v>66.953000000000003</v>
      </c>
      <c r="I1029" s="254"/>
      <c r="J1029" s="249"/>
      <c r="K1029" s="249"/>
      <c r="L1029" s="255"/>
      <c r="M1029" s="256"/>
      <c r="N1029" s="257"/>
      <c r="O1029" s="257"/>
      <c r="P1029" s="257"/>
      <c r="Q1029" s="257"/>
      <c r="R1029" s="257"/>
      <c r="S1029" s="257"/>
      <c r="T1029" s="258"/>
      <c r="AT1029" s="259" t="s">
        <v>148</v>
      </c>
      <c r="AU1029" s="259" t="s">
        <v>84</v>
      </c>
      <c r="AV1029" s="12" t="s">
        <v>84</v>
      </c>
      <c r="AW1029" s="12" t="s">
        <v>38</v>
      </c>
      <c r="AX1029" s="12" t="s">
        <v>75</v>
      </c>
      <c r="AY1029" s="259" t="s">
        <v>138</v>
      </c>
    </row>
    <row r="1030" s="12" customFormat="1">
      <c r="B1030" s="248"/>
      <c r="C1030" s="249"/>
      <c r="D1030" s="250" t="s">
        <v>148</v>
      </c>
      <c r="E1030" s="251" t="s">
        <v>23</v>
      </c>
      <c r="F1030" s="252" t="s">
        <v>1145</v>
      </c>
      <c r="G1030" s="249"/>
      <c r="H1030" s="253">
        <v>114.35299999999999</v>
      </c>
      <c r="I1030" s="254"/>
      <c r="J1030" s="249"/>
      <c r="K1030" s="249"/>
      <c r="L1030" s="255"/>
      <c r="M1030" s="256"/>
      <c r="N1030" s="257"/>
      <c r="O1030" s="257"/>
      <c r="P1030" s="257"/>
      <c r="Q1030" s="257"/>
      <c r="R1030" s="257"/>
      <c r="S1030" s="257"/>
      <c r="T1030" s="258"/>
      <c r="AT1030" s="259" t="s">
        <v>148</v>
      </c>
      <c r="AU1030" s="259" t="s">
        <v>84</v>
      </c>
      <c r="AV1030" s="12" t="s">
        <v>84</v>
      </c>
      <c r="AW1030" s="12" t="s">
        <v>38</v>
      </c>
      <c r="AX1030" s="12" t="s">
        <v>75</v>
      </c>
      <c r="AY1030" s="259" t="s">
        <v>138</v>
      </c>
    </row>
    <row r="1031" s="12" customFormat="1">
      <c r="B1031" s="248"/>
      <c r="C1031" s="249"/>
      <c r="D1031" s="250" t="s">
        <v>148</v>
      </c>
      <c r="E1031" s="251" t="s">
        <v>23</v>
      </c>
      <c r="F1031" s="252" t="s">
        <v>1146</v>
      </c>
      <c r="G1031" s="249"/>
      <c r="H1031" s="253">
        <v>114.35299999999999</v>
      </c>
      <c r="I1031" s="254"/>
      <c r="J1031" s="249"/>
      <c r="K1031" s="249"/>
      <c r="L1031" s="255"/>
      <c r="M1031" s="256"/>
      <c r="N1031" s="257"/>
      <c r="O1031" s="257"/>
      <c r="P1031" s="257"/>
      <c r="Q1031" s="257"/>
      <c r="R1031" s="257"/>
      <c r="S1031" s="257"/>
      <c r="T1031" s="258"/>
      <c r="AT1031" s="259" t="s">
        <v>148</v>
      </c>
      <c r="AU1031" s="259" t="s">
        <v>84</v>
      </c>
      <c r="AV1031" s="12" t="s">
        <v>84</v>
      </c>
      <c r="AW1031" s="12" t="s">
        <v>38</v>
      </c>
      <c r="AX1031" s="12" t="s">
        <v>75</v>
      </c>
      <c r="AY1031" s="259" t="s">
        <v>138</v>
      </c>
    </row>
    <row r="1032" s="12" customFormat="1">
      <c r="B1032" s="248"/>
      <c r="C1032" s="249"/>
      <c r="D1032" s="250" t="s">
        <v>148</v>
      </c>
      <c r="E1032" s="251" t="s">
        <v>23</v>
      </c>
      <c r="F1032" s="252" t="s">
        <v>1147</v>
      </c>
      <c r="G1032" s="249"/>
      <c r="H1032" s="253">
        <v>114.35299999999999</v>
      </c>
      <c r="I1032" s="254"/>
      <c r="J1032" s="249"/>
      <c r="K1032" s="249"/>
      <c r="L1032" s="255"/>
      <c r="M1032" s="256"/>
      <c r="N1032" s="257"/>
      <c r="O1032" s="257"/>
      <c r="P1032" s="257"/>
      <c r="Q1032" s="257"/>
      <c r="R1032" s="257"/>
      <c r="S1032" s="257"/>
      <c r="T1032" s="258"/>
      <c r="AT1032" s="259" t="s">
        <v>148</v>
      </c>
      <c r="AU1032" s="259" t="s">
        <v>84</v>
      </c>
      <c r="AV1032" s="12" t="s">
        <v>84</v>
      </c>
      <c r="AW1032" s="12" t="s">
        <v>38</v>
      </c>
      <c r="AX1032" s="12" t="s">
        <v>75</v>
      </c>
      <c r="AY1032" s="259" t="s">
        <v>138</v>
      </c>
    </row>
    <row r="1033" s="12" customFormat="1">
      <c r="B1033" s="248"/>
      <c r="C1033" s="249"/>
      <c r="D1033" s="250" t="s">
        <v>148</v>
      </c>
      <c r="E1033" s="251" t="s">
        <v>23</v>
      </c>
      <c r="F1033" s="252" t="s">
        <v>1148</v>
      </c>
      <c r="G1033" s="249"/>
      <c r="H1033" s="253">
        <v>115.143</v>
      </c>
      <c r="I1033" s="254"/>
      <c r="J1033" s="249"/>
      <c r="K1033" s="249"/>
      <c r="L1033" s="255"/>
      <c r="M1033" s="256"/>
      <c r="N1033" s="257"/>
      <c r="O1033" s="257"/>
      <c r="P1033" s="257"/>
      <c r="Q1033" s="257"/>
      <c r="R1033" s="257"/>
      <c r="S1033" s="257"/>
      <c r="T1033" s="258"/>
      <c r="AT1033" s="259" t="s">
        <v>148</v>
      </c>
      <c r="AU1033" s="259" t="s">
        <v>84</v>
      </c>
      <c r="AV1033" s="12" t="s">
        <v>84</v>
      </c>
      <c r="AW1033" s="12" t="s">
        <v>38</v>
      </c>
      <c r="AX1033" s="12" t="s">
        <v>75</v>
      </c>
      <c r="AY1033" s="259" t="s">
        <v>138</v>
      </c>
    </row>
    <row r="1034" s="12" customFormat="1">
      <c r="B1034" s="248"/>
      <c r="C1034" s="249"/>
      <c r="D1034" s="250" t="s">
        <v>148</v>
      </c>
      <c r="E1034" s="251" t="s">
        <v>23</v>
      </c>
      <c r="F1034" s="252" t="s">
        <v>1149</v>
      </c>
      <c r="G1034" s="249"/>
      <c r="H1034" s="253">
        <v>138.053</v>
      </c>
      <c r="I1034" s="254"/>
      <c r="J1034" s="249"/>
      <c r="K1034" s="249"/>
      <c r="L1034" s="255"/>
      <c r="M1034" s="256"/>
      <c r="N1034" s="257"/>
      <c r="O1034" s="257"/>
      <c r="P1034" s="257"/>
      <c r="Q1034" s="257"/>
      <c r="R1034" s="257"/>
      <c r="S1034" s="257"/>
      <c r="T1034" s="258"/>
      <c r="AT1034" s="259" t="s">
        <v>148</v>
      </c>
      <c r="AU1034" s="259" t="s">
        <v>84</v>
      </c>
      <c r="AV1034" s="12" t="s">
        <v>84</v>
      </c>
      <c r="AW1034" s="12" t="s">
        <v>38</v>
      </c>
      <c r="AX1034" s="12" t="s">
        <v>75</v>
      </c>
      <c r="AY1034" s="259" t="s">
        <v>138</v>
      </c>
    </row>
    <row r="1035" s="12" customFormat="1">
      <c r="B1035" s="248"/>
      <c r="C1035" s="249"/>
      <c r="D1035" s="250" t="s">
        <v>148</v>
      </c>
      <c r="E1035" s="251" t="s">
        <v>23</v>
      </c>
      <c r="F1035" s="252" t="s">
        <v>1150</v>
      </c>
      <c r="G1035" s="249"/>
      <c r="H1035" s="253">
        <v>114.35299999999999</v>
      </c>
      <c r="I1035" s="254"/>
      <c r="J1035" s="249"/>
      <c r="K1035" s="249"/>
      <c r="L1035" s="255"/>
      <c r="M1035" s="256"/>
      <c r="N1035" s="257"/>
      <c r="O1035" s="257"/>
      <c r="P1035" s="257"/>
      <c r="Q1035" s="257"/>
      <c r="R1035" s="257"/>
      <c r="S1035" s="257"/>
      <c r="T1035" s="258"/>
      <c r="AT1035" s="259" t="s">
        <v>148</v>
      </c>
      <c r="AU1035" s="259" t="s">
        <v>84</v>
      </c>
      <c r="AV1035" s="12" t="s">
        <v>84</v>
      </c>
      <c r="AW1035" s="12" t="s">
        <v>38</v>
      </c>
      <c r="AX1035" s="12" t="s">
        <v>75</v>
      </c>
      <c r="AY1035" s="259" t="s">
        <v>138</v>
      </c>
    </row>
    <row r="1036" s="12" customFormat="1">
      <c r="B1036" s="248"/>
      <c r="C1036" s="249"/>
      <c r="D1036" s="250" t="s">
        <v>148</v>
      </c>
      <c r="E1036" s="251" t="s">
        <v>23</v>
      </c>
      <c r="F1036" s="252" t="s">
        <v>1151</v>
      </c>
      <c r="G1036" s="249"/>
      <c r="H1036" s="253">
        <v>138.25</v>
      </c>
      <c r="I1036" s="254"/>
      <c r="J1036" s="249"/>
      <c r="K1036" s="249"/>
      <c r="L1036" s="255"/>
      <c r="M1036" s="256"/>
      <c r="N1036" s="257"/>
      <c r="O1036" s="257"/>
      <c r="P1036" s="257"/>
      <c r="Q1036" s="257"/>
      <c r="R1036" s="257"/>
      <c r="S1036" s="257"/>
      <c r="T1036" s="258"/>
      <c r="AT1036" s="259" t="s">
        <v>148</v>
      </c>
      <c r="AU1036" s="259" t="s">
        <v>84</v>
      </c>
      <c r="AV1036" s="12" t="s">
        <v>84</v>
      </c>
      <c r="AW1036" s="12" t="s">
        <v>38</v>
      </c>
      <c r="AX1036" s="12" t="s">
        <v>75</v>
      </c>
      <c r="AY1036" s="259" t="s">
        <v>138</v>
      </c>
    </row>
    <row r="1037" s="12" customFormat="1">
      <c r="B1037" s="248"/>
      <c r="C1037" s="249"/>
      <c r="D1037" s="250" t="s">
        <v>148</v>
      </c>
      <c r="E1037" s="251" t="s">
        <v>23</v>
      </c>
      <c r="F1037" s="252" t="s">
        <v>1152</v>
      </c>
      <c r="G1037" s="249"/>
      <c r="H1037" s="253">
        <v>115.143</v>
      </c>
      <c r="I1037" s="254"/>
      <c r="J1037" s="249"/>
      <c r="K1037" s="249"/>
      <c r="L1037" s="255"/>
      <c r="M1037" s="256"/>
      <c r="N1037" s="257"/>
      <c r="O1037" s="257"/>
      <c r="P1037" s="257"/>
      <c r="Q1037" s="257"/>
      <c r="R1037" s="257"/>
      <c r="S1037" s="257"/>
      <c r="T1037" s="258"/>
      <c r="AT1037" s="259" t="s">
        <v>148</v>
      </c>
      <c r="AU1037" s="259" t="s">
        <v>84</v>
      </c>
      <c r="AV1037" s="12" t="s">
        <v>84</v>
      </c>
      <c r="AW1037" s="12" t="s">
        <v>38</v>
      </c>
      <c r="AX1037" s="12" t="s">
        <v>75</v>
      </c>
      <c r="AY1037" s="259" t="s">
        <v>138</v>
      </c>
    </row>
    <row r="1038" s="12" customFormat="1">
      <c r="B1038" s="248"/>
      <c r="C1038" s="249"/>
      <c r="D1038" s="250" t="s">
        <v>148</v>
      </c>
      <c r="E1038" s="251" t="s">
        <v>23</v>
      </c>
      <c r="F1038" s="252" t="s">
        <v>1153</v>
      </c>
      <c r="G1038" s="249"/>
      <c r="H1038" s="253">
        <v>115.143</v>
      </c>
      <c r="I1038" s="254"/>
      <c r="J1038" s="249"/>
      <c r="K1038" s="249"/>
      <c r="L1038" s="255"/>
      <c r="M1038" s="256"/>
      <c r="N1038" s="257"/>
      <c r="O1038" s="257"/>
      <c r="P1038" s="257"/>
      <c r="Q1038" s="257"/>
      <c r="R1038" s="257"/>
      <c r="S1038" s="257"/>
      <c r="T1038" s="258"/>
      <c r="AT1038" s="259" t="s">
        <v>148</v>
      </c>
      <c r="AU1038" s="259" t="s">
        <v>84</v>
      </c>
      <c r="AV1038" s="12" t="s">
        <v>84</v>
      </c>
      <c r="AW1038" s="12" t="s">
        <v>38</v>
      </c>
      <c r="AX1038" s="12" t="s">
        <v>75</v>
      </c>
      <c r="AY1038" s="259" t="s">
        <v>138</v>
      </c>
    </row>
    <row r="1039" s="12" customFormat="1">
      <c r="B1039" s="248"/>
      <c r="C1039" s="249"/>
      <c r="D1039" s="250" t="s">
        <v>148</v>
      </c>
      <c r="E1039" s="251" t="s">
        <v>23</v>
      </c>
      <c r="F1039" s="252" t="s">
        <v>1154</v>
      </c>
      <c r="G1039" s="249"/>
      <c r="H1039" s="253">
        <v>575.12</v>
      </c>
      <c r="I1039" s="254"/>
      <c r="J1039" s="249"/>
      <c r="K1039" s="249"/>
      <c r="L1039" s="255"/>
      <c r="M1039" s="256"/>
      <c r="N1039" s="257"/>
      <c r="O1039" s="257"/>
      <c r="P1039" s="257"/>
      <c r="Q1039" s="257"/>
      <c r="R1039" s="257"/>
      <c r="S1039" s="257"/>
      <c r="T1039" s="258"/>
      <c r="AT1039" s="259" t="s">
        <v>148</v>
      </c>
      <c r="AU1039" s="259" t="s">
        <v>84</v>
      </c>
      <c r="AV1039" s="12" t="s">
        <v>84</v>
      </c>
      <c r="AW1039" s="12" t="s">
        <v>38</v>
      </c>
      <c r="AX1039" s="12" t="s">
        <v>75</v>
      </c>
      <c r="AY1039" s="259" t="s">
        <v>138</v>
      </c>
    </row>
    <row r="1040" s="12" customFormat="1">
      <c r="B1040" s="248"/>
      <c r="C1040" s="249"/>
      <c r="D1040" s="250" t="s">
        <v>148</v>
      </c>
      <c r="E1040" s="251" t="s">
        <v>23</v>
      </c>
      <c r="F1040" s="252" t="s">
        <v>1155</v>
      </c>
      <c r="G1040" s="249"/>
      <c r="H1040" s="253">
        <v>114.35299999999999</v>
      </c>
      <c r="I1040" s="254"/>
      <c r="J1040" s="249"/>
      <c r="K1040" s="249"/>
      <c r="L1040" s="255"/>
      <c r="M1040" s="256"/>
      <c r="N1040" s="257"/>
      <c r="O1040" s="257"/>
      <c r="P1040" s="257"/>
      <c r="Q1040" s="257"/>
      <c r="R1040" s="257"/>
      <c r="S1040" s="257"/>
      <c r="T1040" s="258"/>
      <c r="AT1040" s="259" t="s">
        <v>148</v>
      </c>
      <c r="AU1040" s="259" t="s">
        <v>84</v>
      </c>
      <c r="AV1040" s="12" t="s">
        <v>84</v>
      </c>
      <c r="AW1040" s="12" t="s">
        <v>38</v>
      </c>
      <c r="AX1040" s="12" t="s">
        <v>75</v>
      </c>
      <c r="AY1040" s="259" t="s">
        <v>138</v>
      </c>
    </row>
    <row r="1041" s="12" customFormat="1">
      <c r="B1041" s="248"/>
      <c r="C1041" s="249"/>
      <c r="D1041" s="250" t="s">
        <v>148</v>
      </c>
      <c r="E1041" s="251" t="s">
        <v>23</v>
      </c>
      <c r="F1041" s="252" t="s">
        <v>1156</v>
      </c>
      <c r="G1041" s="249"/>
      <c r="H1041" s="253">
        <v>47.399999999999999</v>
      </c>
      <c r="I1041" s="254"/>
      <c r="J1041" s="249"/>
      <c r="K1041" s="249"/>
      <c r="L1041" s="255"/>
      <c r="M1041" s="256"/>
      <c r="N1041" s="257"/>
      <c r="O1041" s="257"/>
      <c r="P1041" s="257"/>
      <c r="Q1041" s="257"/>
      <c r="R1041" s="257"/>
      <c r="S1041" s="257"/>
      <c r="T1041" s="258"/>
      <c r="AT1041" s="259" t="s">
        <v>148</v>
      </c>
      <c r="AU1041" s="259" t="s">
        <v>84</v>
      </c>
      <c r="AV1041" s="12" t="s">
        <v>84</v>
      </c>
      <c r="AW1041" s="12" t="s">
        <v>38</v>
      </c>
      <c r="AX1041" s="12" t="s">
        <v>75</v>
      </c>
      <c r="AY1041" s="259" t="s">
        <v>138</v>
      </c>
    </row>
    <row r="1042" s="12" customFormat="1">
      <c r="B1042" s="248"/>
      <c r="C1042" s="249"/>
      <c r="D1042" s="250" t="s">
        <v>148</v>
      </c>
      <c r="E1042" s="251" t="s">
        <v>23</v>
      </c>
      <c r="F1042" s="252" t="s">
        <v>1157</v>
      </c>
      <c r="G1042" s="249"/>
      <c r="H1042" s="253">
        <v>61.619999999999997</v>
      </c>
      <c r="I1042" s="254"/>
      <c r="J1042" s="249"/>
      <c r="K1042" s="249"/>
      <c r="L1042" s="255"/>
      <c r="M1042" s="256"/>
      <c r="N1042" s="257"/>
      <c r="O1042" s="257"/>
      <c r="P1042" s="257"/>
      <c r="Q1042" s="257"/>
      <c r="R1042" s="257"/>
      <c r="S1042" s="257"/>
      <c r="T1042" s="258"/>
      <c r="AT1042" s="259" t="s">
        <v>148</v>
      </c>
      <c r="AU1042" s="259" t="s">
        <v>84</v>
      </c>
      <c r="AV1042" s="12" t="s">
        <v>84</v>
      </c>
      <c r="AW1042" s="12" t="s">
        <v>38</v>
      </c>
      <c r="AX1042" s="12" t="s">
        <v>75</v>
      </c>
      <c r="AY1042" s="259" t="s">
        <v>138</v>
      </c>
    </row>
    <row r="1043" s="12" customFormat="1">
      <c r="B1043" s="248"/>
      <c r="C1043" s="249"/>
      <c r="D1043" s="250" t="s">
        <v>148</v>
      </c>
      <c r="E1043" s="251" t="s">
        <v>23</v>
      </c>
      <c r="F1043" s="252" t="s">
        <v>1158</v>
      </c>
      <c r="G1043" s="249"/>
      <c r="H1043" s="253">
        <v>48.189999999999998</v>
      </c>
      <c r="I1043" s="254"/>
      <c r="J1043" s="249"/>
      <c r="K1043" s="249"/>
      <c r="L1043" s="255"/>
      <c r="M1043" s="256"/>
      <c r="N1043" s="257"/>
      <c r="O1043" s="257"/>
      <c r="P1043" s="257"/>
      <c r="Q1043" s="257"/>
      <c r="R1043" s="257"/>
      <c r="S1043" s="257"/>
      <c r="T1043" s="258"/>
      <c r="AT1043" s="259" t="s">
        <v>148</v>
      </c>
      <c r="AU1043" s="259" t="s">
        <v>84</v>
      </c>
      <c r="AV1043" s="12" t="s">
        <v>84</v>
      </c>
      <c r="AW1043" s="12" t="s">
        <v>38</v>
      </c>
      <c r="AX1043" s="12" t="s">
        <v>75</v>
      </c>
      <c r="AY1043" s="259" t="s">
        <v>138</v>
      </c>
    </row>
    <row r="1044" s="12" customFormat="1">
      <c r="B1044" s="248"/>
      <c r="C1044" s="249"/>
      <c r="D1044" s="250" t="s">
        <v>148</v>
      </c>
      <c r="E1044" s="251" t="s">
        <v>23</v>
      </c>
      <c r="F1044" s="252" t="s">
        <v>1159</v>
      </c>
      <c r="G1044" s="249"/>
      <c r="H1044" s="253">
        <v>42.659999999999997</v>
      </c>
      <c r="I1044" s="254"/>
      <c r="J1044" s="249"/>
      <c r="K1044" s="249"/>
      <c r="L1044" s="255"/>
      <c r="M1044" s="256"/>
      <c r="N1044" s="257"/>
      <c r="O1044" s="257"/>
      <c r="P1044" s="257"/>
      <c r="Q1044" s="257"/>
      <c r="R1044" s="257"/>
      <c r="S1044" s="257"/>
      <c r="T1044" s="258"/>
      <c r="AT1044" s="259" t="s">
        <v>148</v>
      </c>
      <c r="AU1044" s="259" t="s">
        <v>84</v>
      </c>
      <c r="AV1044" s="12" t="s">
        <v>84</v>
      </c>
      <c r="AW1044" s="12" t="s">
        <v>38</v>
      </c>
      <c r="AX1044" s="12" t="s">
        <v>75</v>
      </c>
      <c r="AY1044" s="259" t="s">
        <v>138</v>
      </c>
    </row>
    <row r="1045" s="12" customFormat="1">
      <c r="B1045" s="248"/>
      <c r="C1045" s="249"/>
      <c r="D1045" s="250" t="s">
        <v>148</v>
      </c>
      <c r="E1045" s="251" t="s">
        <v>23</v>
      </c>
      <c r="F1045" s="252" t="s">
        <v>1160</v>
      </c>
      <c r="G1045" s="249"/>
      <c r="H1045" s="253">
        <v>46.609999999999999</v>
      </c>
      <c r="I1045" s="254"/>
      <c r="J1045" s="249"/>
      <c r="K1045" s="249"/>
      <c r="L1045" s="255"/>
      <c r="M1045" s="256"/>
      <c r="N1045" s="257"/>
      <c r="O1045" s="257"/>
      <c r="P1045" s="257"/>
      <c r="Q1045" s="257"/>
      <c r="R1045" s="257"/>
      <c r="S1045" s="257"/>
      <c r="T1045" s="258"/>
      <c r="AT1045" s="259" t="s">
        <v>148</v>
      </c>
      <c r="AU1045" s="259" t="s">
        <v>84</v>
      </c>
      <c r="AV1045" s="12" t="s">
        <v>84</v>
      </c>
      <c r="AW1045" s="12" t="s">
        <v>38</v>
      </c>
      <c r="AX1045" s="12" t="s">
        <v>75</v>
      </c>
      <c r="AY1045" s="259" t="s">
        <v>138</v>
      </c>
    </row>
    <row r="1046" s="12" customFormat="1">
      <c r="B1046" s="248"/>
      <c r="C1046" s="249"/>
      <c r="D1046" s="250" t="s">
        <v>148</v>
      </c>
      <c r="E1046" s="251" t="s">
        <v>23</v>
      </c>
      <c r="F1046" s="252" t="s">
        <v>1161</v>
      </c>
      <c r="G1046" s="249"/>
      <c r="H1046" s="253">
        <v>42.659999999999997</v>
      </c>
      <c r="I1046" s="254"/>
      <c r="J1046" s="249"/>
      <c r="K1046" s="249"/>
      <c r="L1046" s="255"/>
      <c r="M1046" s="256"/>
      <c r="N1046" s="257"/>
      <c r="O1046" s="257"/>
      <c r="P1046" s="257"/>
      <c r="Q1046" s="257"/>
      <c r="R1046" s="257"/>
      <c r="S1046" s="257"/>
      <c r="T1046" s="258"/>
      <c r="AT1046" s="259" t="s">
        <v>148</v>
      </c>
      <c r="AU1046" s="259" t="s">
        <v>84</v>
      </c>
      <c r="AV1046" s="12" t="s">
        <v>84</v>
      </c>
      <c r="AW1046" s="12" t="s">
        <v>38</v>
      </c>
      <c r="AX1046" s="12" t="s">
        <v>75</v>
      </c>
      <c r="AY1046" s="259" t="s">
        <v>138</v>
      </c>
    </row>
    <row r="1047" s="12" customFormat="1">
      <c r="B1047" s="248"/>
      <c r="C1047" s="249"/>
      <c r="D1047" s="250" t="s">
        <v>148</v>
      </c>
      <c r="E1047" s="251" t="s">
        <v>23</v>
      </c>
      <c r="F1047" s="252" t="s">
        <v>1162</v>
      </c>
      <c r="G1047" s="249"/>
      <c r="H1047" s="253">
        <v>56.090000000000003</v>
      </c>
      <c r="I1047" s="254"/>
      <c r="J1047" s="249"/>
      <c r="K1047" s="249"/>
      <c r="L1047" s="255"/>
      <c r="M1047" s="256"/>
      <c r="N1047" s="257"/>
      <c r="O1047" s="257"/>
      <c r="P1047" s="257"/>
      <c r="Q1047" s="257"/>
      <c r="R1047" s="257"/>
      <c r="S1047" s="257"/>
      <c r="T1047" s="258"/>
      <c r="AT1047" s="259" t="s">
        <v>148</v>
      </c>
      <c r="AU1047" s="259" t="s">
        <v>84</v>
      </c>
      <c r="AV1047" s="12" t="s">
        <v>84</v>
      </c>
      <c r="AW1047" s="12" t="s">
        <v>38</v>
      </c>
      <c r="AX1047" s="12" t="s">
        <v>75</v>
      </c>
      <c r="AY1047" s="259" t="s">
        <v>138</v>
      </c>
    </row>
    <row r="1048" s="12" customFormat="1">
      <c r="B1048" s="248"/>
      <c r="C1048" s="249"/>
      <c r="D1048" s="250" t="s">
        <v>148</v>
      </c>
      <c r="E1048" s="251" t="s">
        <v>23</v>
      </c>
      <c r="F1048" s="252" t="s">
        <v>1163</v>
      </c>
      <c r="G1048" s="249"/>
      <c r="H1048" s="253">
        <v>60.829999999999998</v>
      </c>
      <c r="I1048" s="254"/>
      <c r="J1048" s="249"/>
      <c r="K1048" s="249"/>
      <c r="L1048" s="255"/>
      <c r="M1048" s="256"/>
      <c r="N1048" s="257"/>
      <c r="O1048" s="257"/>
      <c r="P1048" s="257"/>
      <c r="Q1048" s="257"/>
      <c r="R1048" s="257"/>
      <c r="S1048" s="257"/>
      <c r="T1048" s="258"/>
      <c r="AT1048" s="259" t="s">
        <v>148</v>
      </c>
      <c r="AU1048" s="259" t="s">
        <v>84</v>
      </c>
      <c r="AV1048" s="12" t="s">
        <v>84</v>
      </c>
      <c r="AW1048" s="12" t="s">
        <v>38</v>
      </c>
      <c r="AX1048" s="12" t="s">
        <v>75</v>
      </c>
      <c r="AY1048" s="259" t="s">
        <v>138</v>
      </c>
    </row>
    <row r="1049" s="12" customFormat="1">
      <c r="B1049" s="248"/>
      <c r="C1049" s="249"/>
      <c r="D1049" s="250" t="s">
        <v>148</v>
      </c>
      <c r="E1049" s="251" t="s">
        <v>23</v>
      </c>
      <c r="F1049" s="252" t="s">
        <v>1164</v>
      </c>
      <c r="G1049" s="249"/>
      <c r="H1049" s="253">
        <v>39.5</v>
      </c>
      <c r="I1049" s="254"/>
      <c r="J1049" s="249"/>
      <c r="K1049" s="249"/>
      <c r="L1049" s="255"/>
      <c r="M1049" s="256"/>
      <c r="N1049" s="257"/>
      <c r="O1049" s="257"/>
      <c r="P1049" s="257"/>
      <c r="Q1049" s="257"/>
      <c r="R1049" s="257"/>
      <c r="S1049" s="257"/>
      <c r="T1049" s="258"/>
      <c r="AT1049" s="259" t="s">
        <v>148</v>
      </c>
      <c r="AU1049" s="259" t="s">
        <v>84</v>
      </c>
      <c r="AV1049" s="12" t="s">
        <v>84</v>
      </c>
      <c r="AW1049" s="12" t="s">
        <v>38</v>
      </c>
      <c r="AX1049" s="12" t="s">
        <v>75</v>
      </c>
      <c r="AY1049" s="259" t="s">
        <v>138</v>
      </c>
    </row>
    <row r="1050" s="12" customFormat="1">
      <c r="B1050" s="248"/>
      <c r="C1050" s="249"/>
      <c r="D1050" s="250" t="s">
        <v>148</v>
      </c>
      <c r="E1050" s="251" t="s">
        <v>23</v>
      </c>
      <c r="F1050" s="252" t="s">
        <v>1165</v>
      </c>
      <c r="G1050" s="249"/>
      <c r="H1050" s="253">
        <v>67.939999999999998</v>
      </c>
      <c r="I1050" s="254"/>
      <c r="J1050" s="249"/>
      <c r="K1050" s="249"/>
      <c r="L1050" s="255"/>
      <c r="M1050" s="256"/>
      <c r="N1050" s="257"/>
      <c r="O1050" s="257"/>
      <c r="P1050" s="257"/>
      <c r="Q1050" s="257"/>
      <c r="R1050" s="257"/>
      <c r="S1050" s="257"/>
      <c r="T1050" s="258"/>
      <c r="AT1050" s="259" t="s">
        <v>148</v>
      </c>
      <c r="AU1050" s="259" t="s">
        <v>84</v>
      </c>
      <c r="AV1050" s="12" t="s">
        <v>84</v>
      </c>
      <c r="AW1050" s="12" t="s">
        <v>38</v>
      </c>
      <c r="AX1050" s="12" t="s">
        <v>75</v>
      </c>
      <c r="AY1050" s="259" t="s">
        <v>138</v>
      </c>
    </row>
    <row r="1051" s="12" customFormat="1">
      <c r="B1051" s="248"/>
      <c r="C1051" s="249"/>
      <c r="D1051" s="250" t="s">
        <v>148</v>
      </c>
      <c r="E1051" s="251" t="s">
        <v>23</v>
      </c>
      <c r="F1051" s="252" t="s">
        <v>1166</v>
      </c>
      <c r="G1051" s="249"/>
      <c r="H1051" s="253">
        <v>60.829999999999998</v>
      </c>
      <c r="I1051" s="254"/>
      <c r="J1051" s="249"/>
      <c r="K1051" s="249"/>
      <c r="L1051" s="255"/>
      <c r="M1051" s="256"/>
      <c r="N1051" s="257"/>
      <c r="O1051" s="257"/>
      <c r="P1051" s="257"/>
      <c r="Q1051" s="257"/>
      <c r="R1051" s="257"/>
      <c r="S1051" s="257"/>
      <c r="T1051" s="258"/>
      <c r="AT1051" s="259" t="s">
        <v>148</v>
      </c>
      <c r="AU1051" s="259" t="s">
        <v>84</v>
      </c>
      <c r="AV1051" s="12" t="s">
        <v>84</v>
      </c>
      <c r="AW1051" s="12" t="s">
        <v>38</v>
      </c>
      <c r="AX1051" s="12" t="s">
        <v>75</v>
      </c>
      <c r="AY1051" s="259" t="s">
        <v>138</v>
      </c>
    </row>
    <row r="1052" s="12" customFormat="1">
      <c r="B1052" s="248"/>
      <c r="C1052" s="249"/>
      <c r="D1052" s="250" t="s">
        <v>148</v>
      </c>
      <c r="E1052" s="251" t="s">
        <v>23</v>
      </c>
      <c r="F1052" s="252" t="s">
        <v>1167</v>
      </c>
      <c r="G1052" s="249"/>
      <c r="H1052" s="253">
        <v>71.890000000000001</v>
      </c>
      <c r="I1052" s="254"/>
      <c r="J1052" s="249"/>
      <c r="K1052" s="249"/>
      <c r="L1052" s="255"/>
      <c r="M1052" s="256"/>
      <c r="N1052" s="257"/>
      <c r="O1052" s="257"/>
      <c r="P1052" s="257"/>
      <c r="Q1052" s="257"/>
      <c r="R1052" s="257"/>
      <c r="S1052" s="257"/>
      <c r="T1052" s="258"/>
      <c r="AT1052" s="259" t="s">
        <v>148</v>
      </c>
      <c r="AU1052" s="259" t="s">
        <v>84</v>
      </c>
      <c r="AV1052" s="12" t="s">
        <v>84</v>
      </c>
      <c r="AW1052" s="12" t="s">
        <v>38</v>
      </c>
      <c r="AX1052" s="12" t="s">
        <v>75</v>
      </c>
      <c r="AY1052" s="259" t="s">
        <v>138</v>
      </c>
    </row>
    <row r="1053" s="12" customFormat="1">
      <c r="B1053" s="248"/>
      <c r="C1053" s="249"/>
      <c r="D1053" s="250" t="s">
        <v>148</v>
      </c>
      <c r="E1053" s="251" t="s">
        <v>23</v>
      </c>
      <c r="F1053" s="252" t="s">
        <v>1168</v>
      </c>
      <c r="G1053" s="249"/>
      <c r="H1053" s="253">
        <v>32.390000000000001</v>
      </c>
      <c r="I1053" s="254"/>
      <c r="J1053" s="249"/>
      <c r="K1053" s="249"/>
      <c r="L1053" s="255"/>
      <c r="M1053" s="256"/>
      <c r="N1053" s="257"/>
      <c r="O1053" s="257"/>
      <c r="P1053" s="257"/>
      <c r="Q1053" s="257"/>
      <c r="R1053" s="257"/>
      <c r="S1053" s="257"/>
      <c r="T1053" s="258"/>
      <c r="AT1053" s="259" t="s">
        <v>148</v>
      </c>
      <c r="AU1053" s="259" t="s">
        <v>84</v>
      </c>
      <c r="AV1053" s="12" t="s">
        <v>84</v>
      </c>
      <c r="AW1053" s="12" t="s">
        <v>38</v>
      </c>
      <c r="AX1053" s="12" t="s">
        <v>75</v>
      </c>
      <c r="AY1053" s="259" t="s">
        <v>138</v>
      </c>
    </row>
    <row r="1054" s="12" customFormat="1">
      <c r="B1054" s="248"/>
      <c r="C1054" s="249"/>
      <c r="D1054" s="250" t="s">
        <v>148</v>
      </c>
      <c r="E1054" s="251" t="s">
        <v>23</v>
      </c>
      <c r="F1054" s="252" t="s">
        <v>1169</v>
      </c>
      <c r="G1054" s="249"/>
      <c r="H1054" s="253">
        <v>44.240000000000002</v>
      </c>
      <c r="I1054" s="254"/>
      <c r="J1054" s="249"/>
      <c r="K1054" s="249"/>
      <c r="L1054" s="255"/>
      <c r="M1054" s="256"/>
      <c r="N1054" s="257"/>
      <c r="O1054" s="257"/>
      <c r="P1054" s="257"/>
      <c r="Q1054" s="257"/>
      <c r="R1054" s="257"/>
      <c r="S1054" s="257"/>
      <c r="T1054" s="258"/>
      <c r="AT1054" s="259" t="s">
        <v>148</v>
      </c>
      <c r="AU1054" s="259" t="s">
        <v>84</v>
      </c>
      <c r="AV1054" s="12" t="s">
        <v>84</v>
      </c>
      <c r="AW1054" s="12" t="s">
        <v>38</v>
      </c>
      <c r="AX1054" s="12" t="s">
        <v>75</v>
      </c>
      <c r="AY1054" s="259" t="s">
        <v>138</v>
      </c>
    </row>
    <row r="1055" s="12" customFormat="1">
      <c r="B1055" s="248"/>
      <c r="C1055" s="249"/>
      <c r="D1055" s="250" t="s">
        <v>148</v>
      </c>
      <c r="E1055" s="251" t="s">
        <v>23</v>
      </c>
      <c r="F1055" s="252" t="s">
        <v>1170</v>
      </c>
      <c r="G1055" s="249"/>
      <c r="H1055" s="253">
        <v>45.030000000000001</v>
      </c>
      <c r="I1055" s="254"/>
      <c r="J1055" s="249"/>
      <c r="K1055" s="249"/>
      <c r="L1055" s="255"/>
      <c r="M1055" s="256"/>
      <c r="N1055" s="257"/>
      <c r="O1055" s="257"/>
      <c r="P1055" s="257"/>
      <c r="Q1055" s="257"/>
      <c r="R1055" s="257"/>
      <c r="S1055" s="257"/>
      <c r="T1055" s="258"/>
      <c r="AT1055" s="259" t="s">
        <v>148</v>
      </c>
      <c r="AU1055" s="259" t="s">
        <v>84</v>
      </c>
      <c r="AV1055" s="12" t="s">
        <v>84</v>
      </c>
      <c r="AW1055" s="12" t="s">
        <v>38</v>
      </c>
      <c r="AX1055" s="12" t="s">
        <v>75</v>
      </c>
      <c r="AY1055" s="259" t="s">
        <v>138</v>
      </c>
    </row>
    <row r="1056" s="12" customFormat="1">
      <c r="B1056" s="248"/>
      <c r="C1056" s="249"/>
      <c r="D1056" s="250" t="s">
        <v>148</v>
      </c>
      <c r="E1056" s="251" t="s">
        <v>23</v>
      </c>
      <c r="F1056" s="252" t="s">
        <v>1171</v>
      </c>
      <c r="G1056" s="249"/>
      <c r="H1056" s="253">
        <v>138.25</v>
      </c>
      <c r="I1056" s="254"/>
      <c r="J1056" s="249"/>
      <c r="K1056" s="249"/>
      <c r="L1056" s="255"/>
      <c r="M1056" s="256"/>
      <c r="N1056" s="257"/>
      <c r="O1056" s="257"/>
      <c r="P1056" s="257"/>
      <c r="Q1056" s="257"/>
      <c r="R1056" s="257"/>
      <c r="S1056" s="257"/>
      <c r="T1056" s="258"/>
      <c r="AT1056" s="259" t="s">
        <v>148</v>
      </c>
      <c r="AU1056" s="259" t="s">
        <v>84</v>
      </c>
      <c r="AV1056" s="12" t="s">
        <v>84</v>
      </c>
      <c r="AW1056" s="12" t="s">
        <v>38</v>
      </c>
      <c r="AX1056" s="12" t="s">
        <v>75</v>
      </c>
      <c r="AY1056" s="259" t="s">
        <v>138</v>
      </c>
    </row>
    <row r="1057" s="12" customFormat="1">
      <c r="B1057" s="248"/>
      <c r="C1057" s="249"/>
      <c r="D1057" s="250" t="s">
        <v>148</v>
      </c>
      <c r="E1057" s="251" t="s">
        <v>23</v>
      </c>
      <c r="F1057" s="252" t="s">
        <v>1172</v>
      </c>
      <c r="G1057" s="249"/>
      <c r="H1057" s="253">
        <v>29.23</v>
      </c>
      <c r="I1057" s="254"/>
      <c r="J1057" s="249"/>
      <c r="K1057" s="249"/>
      <c r="L1057" s="255"/>
      <c r="M1057" s="256"/>
      <c r="N1057" s="257"/>
      <c r="O1057" s="257"/>
      <c r="P1057" s="257"/>
      <c r="Q1057" s="257"/>
      <c r="R1057" s="257"/>
      <c r="S1057" s="257"/>
      <c r="T1057" s="258"/>
      <c r="AT1057" s="259" t="s">
        <v>148</v>
      </c>
      <c r="AU1057" s="259" t="s">
        <v>84</v>
      </c>
      <c r="AV1057" s="12" t="s">
        <v>84</v>
      </c>
      <c r="AW1057" s="12" t="s">
        <v>38</v>
      </c>
      <c r="AX1057" s="12" t="s">
        <v>75</v>
      </c>
      <c r="AY1057" s="259" t="s">
        <v>138</v>
      </c>
    </row>
    <row r="1058" s="12" customFormat="1">
      <c r="B1058" s="248"/>
      <c r="C1058" s="249"/>
      <c r="D1058" s="250" t="s">
        <v>148</v>
      </c>
      <c r="E1058" s="251" t="s">
        <v>23</v>
      </c>
      <c r="F1058" s="252" t="s">
        <v>370</v>
      </c>
      <c r="G1058" s="249"/>
      <c r="H1058" s="253">
        <v>0</v>
      </c>
      <c r="I1058" s="254"/>
      <c r="J1058" s="249"/>
      <c r="K1058" s="249"/>
      <c r="L1058" s="255"/>
      <c r="M1058" s="256"/>
      <c r="N1058" s="257"/>
      <c r="O1058" s="257"/>
      <c r="P1058" s="257"/>
      <c r="Q1058" s="257"/>
      <c r="R1058" s="257"/>
      <c r="S1058" s="257"/>
      <c r="T1058" s="258"/>
      <c r="AT1058" s="259" t="s">
        <v>148</v>
      </c>
      <c r="AU1058" s="259" t="s">
        <v>84</v>
      </c>
      <c r="AV1058" s="12" t="s">
        <v>84</v>
      </c>
      <c r="AW1058" s="12" t="s">
        <v>38</v>
      </c>
      <c r="AX1058" s="12" t="s">
        <v>75</v>
      </c>
      <c r="AY1058" s="259" t="s">
        <v>138</v>
      </c>
    </row>
    <row r="1059" s="12" customFormat="1">
      <c r="B1059" s="248"/>
      <c r="C1059" s="249"/>
      <c r="D1059" s="250" t="s">
        <v>148</v>
      </c>
      <c r="E1059" s="251" t="s">
        <v>23</v>
      </c>
      <c r="F1059" s="252" t="s">
        <v>371</v>
      </c>
      <c r="G1059" s="249"/>
      <c r="H1059" s="253">
        <v>91.019999999999996</v>
      </c>
      <c r="I1059" s="254"/>
      <c r="J1059" s="249"/>
      <c r="K1059" s="249"/>
      <c r="L1059" s="255"/>
      <c r="M1059" s="256"/>
      <c r="N1059" s="257"/>
      <c r="O1059" s="257"/>
      <c r="P1059" s="257"/>
      <c r="Q1059" s="257"/>
      <c r="R1059" s="257"/>
      <c r="S1059" s="257"/>
      <c r="T1059" s="258"/>
      <c r="AT1059" s="259" t="s">
        <v>148</v>
      </c>
      <c r="AU1059" s="259" t="s">
        <v>84</v>
      </c>
      <c r="AV1059" s="12" t="s">
        <v>84</v>
      </c>
      <c r="AW1059" s="12" t="s">
        <v>38</v>
      </c>
      <c r="AX1059" s="12" t="s">
        <v>75</v>
      </c>
      <c r="AY1059" s="259" t="s">
        <v>138</v>
      </c>
    </row>
    <row r="1060" s="12" customFormat="1">
      <c r="B1060" s="248"/>
      <c r="C1060" s="249"/>
      <c r="D1060" s="250" t="s">
        <v>148</v>
      </c>
      <c r="E1060" s="251" t="s">
        <v>23</v>
      </c>
      <c r="F1060" s="252" t="s">
        <v>1173</v>
      </c>
      <c r="G1060" s="249"/>
      <c r="H1060" s="253">
        <v>29.23</v>
      </c>
      <c r="I1060" s="254"/>
      <c r="J1060" s="249"/>
      <c r="K1060" s="249"/>
      <c r="L1060" s="255"/>
      <c r="M1060" s="256"/>
      <c r="N1060" s="257"/>
      <c r="O1060" s="257"/>
      <c r="P1060" s="257"/>
      <c r="Q1060" s="257"/>
      <c r="R1060" s="257"/>
      <c r="S1060" s="257"/>
      <c r="T1060" s="258"/>
      <c r="AT1060" s="259" t="s">
        <v>148</v>
      </c>
      <c r="AU1060" s="259" t="s">
        <v>84</v>
      </c>
      <c r="AV1060" s="12" t="s">
        <v>84</v>
      </c>
      <c r="AW1060" s="12" t="s">
        <v>38</v>
      </c>
      <c r="AX1060" s="12" t="s">
        <v>75</v>
      </c>
      <c r="AY1060" s="259" t="s">
        <v>138</v>
      </c>
    </row>
    <row r="1061" s="13" customFormat="1">
      <c r="B1061" s="260"/>
      <c r="C1061" s="261"/>
      <c r="D1061" s="250" t="s">
        <v>148</v>
      </c>
      <c r="E1061" s="262" t="s">
        <v>23</v>
      </c>
      <c r="F1061" s="263" t="s">
        <v>373</v>
      </c>
      <c r="G1061" s="261"/>
      <c r="H1061" s="262" t="s">
        <v>23</v>
      </c>
      <c r="I1061" s="264"/>
      <c r="J1061" s="261"/>
      <c r="K1061" s="261"/>
      <c r="L1061" s="265"/>
      <c r="M1061" s="266"/>
      <c r="N1061" s="267"/>
      <c r="O1061" s="267"/>
      <c r="P1061" s="267"/>
      <c r="Q1061" s="267"/>
      <c r="R1061" s="267"/>
      <c r="S1061" s="267"/>
      <c r="T1061" s="268"/>
      <c r="AT1061" s="269" t="s">
        <v>148</v>
      </c>
      <c r="AU1061" s="269" t="s">
        <v>84</v>
      </c>
      <c r="AV1061" s="13" t="s">
        <v>82</v>
      </c>
      <c r="AW1061" s="13" t="s">
        <v>38</v>
      </c>
      <c r="AX1061" s="13" t="s">
        <v>75</v>
      </c>
      <c r="AY1061" s="269" t="s">
        <v>138</v>
      </c>
    </row>
    <row r="1062" s="12" customFormat="1">
      <c r="B1062" s="248"/>
      <c r="C1062" s="249"/>
      <c r="D1062" s="250" t="s">
        <v>148</v>
      </c>
      <c r="E1062" s="251" t="s">
        <v>23</v>
      </c>
      <c r="F1062" s="252" t="s">
        <v>1174</v>
      </c>
      <c r="G1062" s="249"/>
      <c r="H1062" s="253">
        <v>73.469999999999999</v>
      </c>
      <c r="I1062" s="254"/>
      <c r="J1062" s="249"/>
      <c r="K1062" s="249"/>
      <c r="L1062" s="255"/>
      <c r="M1062" s="256"/>
      <c r="N1062" s="257"/>
      <c r="O1062" s="257"/>
      <c r="P1062" s="257"/>
      <c r="Q1062" s="257"/>
      <c r="R1062" s="257"/>
      <c r="S1062" s="257"/>
      <c r="T1062" s="258"/>
      <c r="AT1062" s="259" t="s">
        <v>148</v>
      </c>
      <c r="AU1062" s="259" t="s">
        <v>84</v>
      </c>
      <c r="AV1062" s="12" t="s">
        <v>84</v>
      </c>
      <c r="AW1062" s="12" t="s">
        <v>38</v>
      </c>
      <c r="AX1062" s="12" t="s">
        <v>75</v>
      </c>
      <c r="AY1062" s="259" t="s">
        <v>138</v>
      </c>
    </row>
    <row r="1063" s="12" customFormat="1">
      <c r="B1063" s="248"/>
      <c r="C1063" s="249"/>
      <c r="D1063" s="250" t="s">
        <v>148</v>
      </c>
      <c r="E1063" s="251" t="s">
        <v>23</v>
      </c>
      <c r="F1063" s="252" t="s">
        <v>1175</v>
      </c>
      <c r="G1063" s="249"/>
      <c r="H1063" s="253">
        <v>399.00900000000001</v>
      </c>
      <c r="I1063" s="254"/>
      <c r="J1063" s="249"/>
      <c r="K1063" s="249"/>
      <c r="L1063" s="255"/>
      <c r="M1063" s="256"/>
      <c r="N1063" s="257"/>
      <c r="O1063" s="257"/>
      <c r="P1063" s="257"/>
      <c r="Q1063" s="257"/>
      <c r="R1063" s="257"/>
      <c r="S1063" s="257"/>
      <c r="T1063" s="258"/>
      <c r="AT1063" s="259" t="s">
        <v>148</v>
      </c>
      <c r="AU1063" s="259" t="s">
        <v>84</v>
      </c>
      <c r="AV1063" s="12" t="s">
        <v>84</v>
      </c>
      <c r="AW1063" s="12" t="s">
        <v>38</v>
      </c>
      <c r="AX1063" s="12" t="s">
        <v>75</v>
      </c>
      <c r="AY1063" s="259" t="s">
        <v>138</v>
      </c>
    </row>
    <row r="1064" s="12" customFormat="1">
      <c r="B1064" s="248"/>
      <c r="C1064" s="249"/>
      <c r="D1064" s="250" t="s">
        <v>148</v>
      </c>
      <c r="E1064" s="251" t="s">
        <v>23</v>
      </c>
      <c r="F1064" s="252" t="s">
        <v>1176</v>
      </c>
      <c r="G1064" s="249"/>
      <c r="H1064" s="253">
        <v>66.953000000000003</v>
      </c>
      <c r="I1064" s="254"/>
      <c r="J1064" s="249"/>
      <c r="K1064" s="249"/>
      <c r="L1064" s="255"/>
      <c r="M1064" s="256"/>
      <c r="N1064" s="257"/>
      <c r="O1064" s="257"/>
      <c r="P1064" s="257"/>
      <c r="Q1064" s="257"/>
      <c r="R1064" s="257"/>
      <c r="S1064" s="257"/>
      <c r="T1064" s="258"/>
      <c r="AT1064" s="259" t="s">
        <v>148</v>
      </c>
      <c r="AU1064" s="259" t="s">
        <v>84</v>
      </c>
      <c r="AV1064" s="12" t="s">
        <v>84</v>
      </c>
      <c r="AW1064" s="12" t="s">
        <v>38</v>
      </c>
      <c r="AX1064" s="12" t="s">
        <v>75</v>
      </c>
      <c r="AY1064" s="259" t="s">
        <v>138</v>
      </c>
    </row>
    <row r="1065" s="12" customFormat="1">
      <c r="B1065" s="248"/>
      <c r="C1065" s="249"/>
      <c r="D1065" s="250" t="s">
        <v>148</v>
      </c>
      <c r="E1065" s="251" t="s">
        <v>23</v>
      </c>
      <c r="F1065" s="252" t="s">
        <v>1177</v>
      </c>
      <c r="G1065" s="249"/>
      <c r="H1065" s="253">
        <v>66.953000000000003</v>
      </c>
      <c r="I1065" s="254"/>
      <c r="J1065" s="249"/>
      <c r="K1065" s="249"/>
      <c r="L1065" s="255"/>
      <c r="M1065" s="256"/>
      <c r="N1065" s="257"/>
      <c r="O1065" s="257"/>
      <c r="P1065" s="257"/>
      <c r="Q1065" s="257"/>
      <c r="R1065" s="257"/>
      <c r="S1065" s="257"/>
      <c r="T1065" s="258"/>
      <c r="AT1065" s="259" t="s">
        <v>148</v>
      </c>
      <c r="AU1065" s="259" t="s">
        <v>84</v>
      </c>
      <c r="AV1065" s="12" t="s">
        <v>84</v>
      </c>
      <c r="AW1065" s="12" t="s">
        <v>38</v>
      </c>
      <c r="AX1065" s="12" t="s">
        <v>75</v>
      </c>
      <c r="AY1065" s="259" t="s">
        <v>138</v>
      </c>
    </row>
    <row r="1066" s="12" customFormat="1">
      <c r="B1066" s="248"/>
      <c r="C1066" s="249"/>
      <c r="D1066" s="250" t="s">
        <v>148</v>
      </c>
      <c r="E1066" s="251" t="s">
        <v>23</v>
      </c>
      <c r="F1066" s="252" t="s">
        <v>1178</v>
      </c>
      <c r="G1066" s="249"/>
      <c r="H1066" s="253">
        <v>67.742999999999995</v>
      </c>
      <c r="I1066" s="254"/>
      <c r="J1066" s="249"/>
      <c r="K1066" s="249"/>
      <c r="L1066" s="255"/>
      <c r="M1066" s="256"/>
      <c r="N1066" s="257"/>
      <c r="O1066" s="257"/>
      <c r="P1066" s="257"/>
      <c r="Q1066" s="257"/>
      <c r="R1066" s="257"/>
      <c r="S1066" s="257"/>
      <c r="T1066" s="258"/>
      <c r="AT1066" s="259" t="s">
        <v>148</v>
      </c>
      <c r="AU1066" s="259" t="s">
        <v>84</v>
      </c>
      <c r="AV1066" s="12" t="s">
        <v>84</v>
      </c>
      <c r="AW1066" s="12" t="s">
        <v>38</v>
      </c>
      <c r="AX1066" s="12" t="s">
        <v>75</v>
      </c>
      <c r="AY1066" s="259" t="s">
        <v>138</v>
      </c>
    </row>
    <row r="1067" s="12" customFormat="1">
      <c r="B1067" s="248"/>
      <c r="C1067" s="249"/>
      <c r="D1067" s="250" t="s">
        <v>148</v>
      </c>
      <c r="E1067" s="251" t="s">
        <v>23</v>
      </c>
      <c r="F1067" s="252" t="s">
        <v>1179</v>
      </c>
      <c r="G1067" s="249"/>
      <c r="H1067" s="253">
        <v>115.143</v>
      </c>
      <c r="I1067" s="254"/>
      <c r="J1067" s="249"/>
      <c r="K1067" s="249"/>
      <c r="L1067" s="255"/>
      <c r="M1067" s="256"/>
      <c r="N1067" s="257"/>
      <c r="O1067" s="257"/>
      <c r="P1067" s="257"/>
      <c r="Q1067" s="257"/>
      <c r="R1067" s="257"/>
      <c r="S1067" s="257"/>
      <c r="T1067" s="258"/>
      <c r="AT1067" s="259" t="s">
        <v>148</v>
      </c>
      <c r="AU1067" s="259" t="s">
        <v>84</v>
      </c>
      <c r="AV1067" s="12" t="s">
        <v>84</v>
      </c>
      <c r="AW1067" s="12" t="s">
        <v>38</v>
      </c>
      <c r="AX1067" s="12" t="s">
        <v>75</v>
      </c>
      <c r="AY1067" s="259" t="s">
        <v>138</v>
      </c>
    </row>
    <row r="1068" s="12" customFormat="1">
      <c r="B1068" s="248"/>
      <c r="C1068" s="249"/>
      <c r="D1068" s="250" t="s">
        <v>148</v>
      </c>
      <c r="E1068" s="251" t="s">
        <v>23</v>
      </c>
      <c r="F1068" s="252" t="s">
        <v>1180</v>
      </c>
      <c r="G1068" s="249"/>
      <c r="H1068" s="253">
        <v>91.442999999999998</v>
      </c>
      <c r="I1068" s="254"/>
      <c r="J1068" s="249"/>
      <c r="K1068" s="249"/>
      <c r="L1068" s="255"/>
      <c r="M1068" s="256"/>
      <c r="N1068" s="257"/>
      <c r="O1068" s="257"/>
      <c r="P1068" s="257"/>
      <c r="Q1068" s="257"/>
      <c r="R1068" s="257"/>
      <c r="S1068" s="257"/>
      <c r="T1068" s="258"/>
      <c r="AT1068" s="259" t="s">
        <v>148</v>
      </c>
      <c r="AU1068" s="259" t="s">
        <v>84</v>
      </c>
      <c r="AV1068" s="12" t="s">
        <v>84</v>
      </c>
      <c r="AW1068" s="12" t="s">
        <v>38</v>
      </c>
      <c r="AX1068" s="12" t="s">
        <v>75</v>
      </c>
      <c r="AY1068" s="259" t="s">
        <v>138</v>
      </c>
    </row>
    <row r="1069" s="12" customFormat="1">
      <c r="B1069" s="248"/>
      <c r="C1069" s="249"/>
      <c r="D1069" s="250" t="s">
        <v>148</v>
      </c>
      <c r="E1069" s="251" t="s">
        <v>23</v>
      </c>
      <c r="F1069" s="252" t="s">
        <v>1181</v>
      </c>
      <c r="G1069" s="249"/>
      <c r="H1069" s="253">
        <v>115.143</v>
      </c>
      <c r="I1069" s="254"/>
      <c r="J1069" s="249"/>
      <c r="K1069" s="249"/>
      <c r="L1069" s="255"/>
      <c r="M1069" s="256"/>
      <c r="N1069" s="257"/>
      <c r="O1069" s="257"/>
      <c r="P1069" s="257"/>
      <c r="Q1069" s="257"/>
      <c r="R1069" s="257"/>
      <c r="S1069" s="257"/>
      <c r="T1069" s="258"/>
      <c r="AT1069" s="259" t="s">
        <v>148</v>
      </c>
      <c r="AU1069" s="259" t="s">
        <v>84</v>
      </c>
      <c r="AV1069" s="12" t="s">
        <v>84</v>
      </c>
      <c r="AW1069" s="12" t="s">
        <v>38</v>
      </c>
      <c r="AX1069" s="12" t="s">
        <v>75</v>
      </c>
      <c r="AY1069" s="259" t="s">
        <v>138</v>
      </c>
    </row>
    <row r="1070" s="12" customFormat="1">
      <c r="B1070" s="248"/>
      <c r="C1070" s="249"/>
      <c r="D1070" s="250" t="s">
        <v>148</v>
      </c>
      <c r="E1070" s="251" t="s">
        <v>23</v>
      </c>
      <c r="F1070" s="252" t="s">
        <v>1182</v>
      </c>
      <c r="G1070" s="249"/>
      <c r="H1070" s="253">
        <v>114.35299999999999</v>
      </c>
      <c r="I1070" s="254"/>
      <c r="J1070" s="249"/>
      <c r="K1070" s="249"/>
      <c r="L1070" s="255"/>
      <c r="M1070" s="256"/>
      <c r="N1070" s="257"/>
      <c r="O1070" s="257"/>
      <c r="P1070" s="257"/>
      <c r="Q1070" s="257"/>
      <c r="R1070" s="257"/>
      <c r="S1070" s="257"/>
      <c r="T1070" s="258"/>
      <c r="AT1070" s="259" t="s">
        <v>148</v>
      </c>
      <c r="AU1070" s="259" t="s">
        <v>84</v>
      </c>
      <c r="AV1070" s="12" t="s">
        <v>84</v>
      </c>
      <c r="AW1070" s="12" t="s">
        <v>38</v>
      </c>
      <c r="AX1070" s="12" t="s">
        <v>75</v>
      </c>
      <c r="AY1070" s="259" t="s">
        <v>138</v>
      </c>
    </row>
    <row r="1071" s="12" customFormat="1">
      <c r="B1071" s="248"/>
      <c r="C1071" s="249"/>
      <c r="D1071" s="250" t="s">
        <v>148</v>
      </c>
      <c r="E1071" s="251" t="s">
        <v>23</v>
      </c>
      <c r="F1071" s="252" t="s">
        <v>1183</v>
      </c>
      <c r="G1071" s="249"/>
      <c r="H1071" s="253">
        <v>76.629999999999995</v>
      </c>
      <c r="I1071" s="254"/>
      <c r="J1071" s="249"/>
      <c r="K1071" s="249"/>
      <c r="L1071" s="255"/>
      <c r="M1071" s="256"/>
      <c r="N1071" s="257"/>
      <c r="O1071" s="257"/>
      <c r="P1071" s="257"/>
      <c r="Q1071" s="257"/>
      <c r="R1071" s="257"/>
      <c r="S1071" s="257"/>
      <c r="T1071" s="258"/>
      <c r="AT1071" s="259" t="s">
        <v>148</v>
      </c>
      <c r="AU1071" s="259" t="s">
        <v>84</v>
      </c>
      <c r="AV1071" s="12" t="s">
        <v>84</v>
      </c>
      <c r="AW1071" s="12" t="s">
        <v>38</v>
      </c>
      <c r="AX1071" s="12" t="s">
        <v>75</v>
      </c>
      <c r="AY1071" s="259" t="s">
        <v>138</v>
      </c>
    </row>
    <row r="1072" s="12" customFormat="1">
      <c r="B1072" s="248"/>
      <c r="C1072" s="249"/>
      <c r="D1072" s="250" t="s">
        <v>148</v>
      </c>
      <c r="E1072" s="251" t="s">
        <v>23</v>
      </c>
      <c r="F1072" s="252" t="s">
        <v>1184</v>
      </c>
      <c r="G1072" s="249"/>
      <c r="H1072" s="253">
        <v>67.742999999999995</v>
      </c>
      <c r="I1072" s="254"/>
      <c r="J1072" s="249"/>
      <c r="K1072" s="249"/>
      <c r="L1072" s="255"/>
      <c r="M1072" s="256"/>
      <c r="N1072" s="257"/>
      <c r="O1072" s="257"/>
      <c r="P1072" s="257"/>
      <c r="Q1072" s="257"/>
      <c r="R1072" s="257"/>
      <c r="S1072" s="257"/>
      <c r="T1072" s="258"/>
      <c r="AT1072" s="259" t="s">
        <v>148</v>
      </c>
      <c r="AU1072" s="259" t="s">
        <v>84</v>
      </c>
      <c r="AV1072" s="12" t="s">
        <v>84</v>
      </c>
      <c r="AW1072" s="12" t="s">
        <v>38</v>
      </c>
      <c r="AX1072" s="12" t="s">
        <v>75</v>
      </c>
      <c r="AY1072" s="259" t="s">
        <v>138</v>
      </c>
    </row>
    <row r="1073" s="12" customFormat="1">
      <c r="B1073" s="248"/>
      <c r="C1073" s="249"/>
      <c r="D1073" s="250" t="s">
        <v>148</v>
      </c>
      <c r="E1073" s="251" t="s">
        <v>23</v>
      </c>
      <c r="F1073" s="252" t="s">
        <v>1185</v>
      </c>
      <c r="G1073" s="249"/>
      <c r="H1073" s="253">
        <v>114.55</v>
      </c>
      <c r="I1073" s="254"/>
      <c r="J1073" s="249"/>
      <c r="K1073" s="249"/>
      <c r="L1073" s="255"/>
      <c r="M1073" s="256"/>
      <c r="N1073" s="257"/>
      <c r="O1073" s="257"/>
      <c r="P1073" s="257"/>
      <c r="Q1073" s="257"/>
      <c r="R1073" s="257"/>
      <c r="S1073" s="257"/>
      <c r="T1073" s="258"/>
      <c r="AT1073" s="259" t="s">
        <v>148</v>
      </c>
      <c r="AU1073" s="259" t="s">
        <v>84</v>
      </c>
      <c r="AV1073" s="12" t="s">
        <v>84</v>
      </c>
      <c r="AW1073" s="12" t="s">
        <v>38</v>
      </c>
      <c r="AX1073" s="12" t="s">
        <v>75</v>
      </c>
      <c r="AY1073" s="259" t="s">
        <v>138</v>
      </c>
    </row>
    <row r="1074" s="12" customFormat="1">
      <c r="B1074" s="248"/>
      <c r="C1074" s="249"/>
      <c r="D1074" s="250" t="s">
        <v>148</v>
      </c>
      <c r="E1074" s="251" t="s">
        <v>23</v>
      </c>
      <c r="F1074" s="252" t="s">
        <v>1186</v>
      </c>
      <c r="G1074" s="249"/>
      <c r="H1074" s="253">
        <v>115.143</v>
      </c>
      <c r="I1074" s="254"/>
      <c r="J1074" s="249"/>
      <c r="K1074" s="249"/>
      <c r="L1074" s="255"/>
      <c r="M1074" s="256"/>
      <c r="N1074" s="257"/>
      <c r="O1074" s="257"/>
      <c r="P1074" s="257"/>
      <c r="Q1074" s="257"/>
      <c r="R1074" s="257"/>
      <c r="S1074" s="257"/>
      <c r="T1074" s="258"/>
      <c r="AT1074" s="259" t="s">
        <v>148</v>
      </c>
      <c r="AU1074" s="259" t="s">
        <v>84</v>
      </c>
      <c r="AV1074" s="12" t="s">
        <v>84</v>
      </c>
      <c r="AW1074" s="12" t="s">
        <v>38</v>
      </c>
      <c r="AX1074" s="12" t="s">
        <v>75</v>
      </c>
      <c r="AY1074" s="259" t="s">
        <v>138</v>
      </c>
    </row>
    <row r="1075" s="12" customFormat="1">
      <c r="B1075" s="248"/>
      <c r="C1075" s="249"/>
      <c r="D1075" s="250" t="s">
        <v>148</v>
      </c>
      <c r="E1075" s="251" t="s">
        <v>23</v>
      </c>
      <c r="F1075" s="252" t="s">
        <v>1187</v>
      </c>
      <c r="G1075" s="249"/>
      <c r="H1075" s="253">
        <v>106.65000000000001</v>
      </c>
      <c r="I1075" s="254"/>
      <c r="J1075" s="249"/>
      <c r="K1075" s="249"/>
      <c r="L1075" s="255"/>
      <c r="M1075" s="256"/>
      <c r="N1075" s="257"/>
      <c r="O1075" s="257"/>
      <c r="P1075" s="257"/>
      <c r="Q1075" s="257"/>
      <c r="R1075" s="257"/>
      <c r="S1075" s="257"/>
      <c r="T1075" s="258"/>
      <c r="AT1075" s="259" t="s">
        <v>148</v>
      </c>
      <c r="AU1075" s="259" t="s">
        <v>84</v>
      </c>
      <c r="AV1075" s="12" t="s">
        <v>84</v>
      </c>
      <c r="AW1075" s="12" t="s">
        <v>38</v>
      </c>
      <c r="AX1075" s="12" t="s">
        <v>75</v>
      </c>
      <c r="AY1075" s="259" t="s">
        <v>138</v>
      </c>
    </row>
    <row r="1076" s="12" customFormat="1">
      <c r="B1076" s="248"/>
      <c r="C1076" s="249"/>
      <c r="D1076" s="250" t="s">
        <v>148</v>
      </c>
      <c r="E1076" s="251" t="s">
        <v>23</v>
      </c>
      <c r="F1076" s="252" t="s">
        <v>1188</v>
      </c>
      <c r="G1076" s="249"/>
      <c r="H1076" s="253">
        <v>67.742999999999995</v>
      </c>
      <c r="I1076" s="254"/>
      <c r="J1076" s="249"/>
      <c r="K1076" s="249"/>
      <c r="L1076" s="255"/>
      <c r="M1076" s="256"/>
      <c r="N1076" s="257"/>
      <c r="O1076" s="257"/>
      <c r="P1076" s="257"/>
      <c r="Q1076" s="257"/>
      <c r="R1076" s="257"/>
      <c r="S1076" s="257"/>
      <c r="T1076" s="258"/>
      <c r="AT1076" s="259" t="s">
        <v>148</v>
      </c>
      <c r="AU1076" s="259" t="s">
        <v>84</v>
      </c>
      <c r="AV1076" s="12" t="s">
        <v>84</v>
      </c>
      <c r="AW1076" s="12" t="s">
        <v>38</v>
      </c>
      <c r="AX1076" s="12" t="s">
        <v>75</v>
      </c>
      <c r="AY1076" s="259" t="s">
        <v>138</v>
      </c>
    </row>
    <row r="1077" s="12" customFormat="1">
      <c r="B1077" s="248"/>
      <c r="C1077" s="249"/>
      <c r="D1077" s="250" t="s">
        <v>148</v>
      </c>
      <c r="E1077" s="251" t="s">
        <v>23</v>
      </c>
      <c r="F1077" s="252" t="s">
        <v>1189</v>
      </c>
      <c r="G1077" s="249"/>
      <c r="H1077" s="253">
        <v>113.76000000000001</v>
      </c>
      <c r="I1077" s="254"/>
      <c r="J1077" s="249"/>
      <c r="K1077" s="249"/>
      <c r="L1077" s="255"/>
      <c r="M1077" s="256"/>
      <c r="N1077" s="257"/>
      <c r="O1077" s="257"/>
      <c r="P1077" s="257"/>
      <c r="Q1077" s="257"/>
      <c r="R1077" s="257"/>
      <c r="S1077" s="257"/>
      <c r="T1077" s="258"/>
      <c r="AT1077" s="259" t="s">
        <v>148</v>
      </c>
      <c r="AU1077" s="259" t="s">
        <v>84</v>
      </c>
      <c r="AV1077" s="12" t="s">
        <v>84</v>
      </c>
      <c r="AW1077" s="12" t="s">
        <v>38</v>
      </c>
      <c r="AX1077" s="12" t="s">
        <v>75</v>
      </c>
      <c r="AY1077" s="259" t="s">
        <v>138</v>
      </c>
    </row>
    <row r="1078" s="12" customFormat="1">
      <c r="B1078" s="248"/>
      <c r="C1078" s="249"/>
      <c r="D1078" s="250" t="s">
        <v>148</v>
      </c>
      <c r="E1078" s="251" t="s">
        <v>23</v>
      </c>
      <c r="F1078" s="252" t="s">
        <v>1190</v>
      </c>
      <c r="G1078" s="249"/>
      <c r="H1078" s="253">
        <v>115.143</v>
      </c>
      <c r="I1078" s="254"/>
      <c r="J1078" s="249"/>
      <c r="K1078" s="249"/>
      <c r="L1078" s="255"/>
      <c r="M1078" s="256"/>
      <c r="N1078" s="257"/>
      <c r="O1078" s="257"/>
      <c r="P1078" s="257"/>
      <c r="Q1078" s="257"/>
      <c r="R1078" s="257"/>
      <c r="S1078" s="257"/>
      <c r="T1078" s="258"/>
      <c r="AT1078" s="259" t="s">
        <v>148</v>
      </c>
      <c r="AU1078" s="259" t="s">
        <v>84</v>
      </c>
      <c r="AV1078" s="12" t="s">
        <v>84</v>
      </c>
      <c r="AW1078" s="12" t="s">
        <v>38</v>
      </c>
      <c r="AX1078" s="12" t="s">
        <v>75</v>
      </c>
      <c r="AY1078" s="259" t="s">
        <v>138</v>
      </c>
    </row>
    <row r="1079" s="12" customFormat="1">
      <c r="B1079" s="248"/>
      <c r="C1079" s="249"/>
      <c r="D1079" s="250" t="s">
        <v>148</v>
      </c>
      <c r="E1079" s="251" t="s">
        <v>23</v>
      </c>
      <c r="F1079" s="252" t="s">
        <v>1191</v>
      </c>
      <c r="G1079" s="249"/>
      <c r="H1079" s="253">
        <v>114.55</v>
      </c>
      <c r="I1079" s="254"/>
      <c r="J1079" s="249"/>
      <c r="K1079" s="249"/>
      <c r="L1079" s="255"/>
      <c r="M1079" s="256"/>
      <c r="N1079" s="257"/>
      <c r="O1079" s="257"/>
      <c r="P1079" s="257"/>
      <c r="Q1079" s="257"/>
      <c r="R1079" s="257"/>
      <c r="S1079" s="257"/>
      <c r="T1079" s="258"/>
      <c r="AT1079" s="259" t="s">
        <v>148</v>
      </c>
      <c r="AU1079" s="259" t="s">
        <v>84</v>
      </c>
      <c r="AV1079" s="12" t="s">
        <v>84</v>
      </c>
      <c r="AW1079" s="12" t="s">
        <v>38</v>
      </c>
      <c r="AX1079" s="12" t="s">
        <v>75</v>
      </c>
      <c r="AY1079" s="259" t="s">
        <v>138</v>
      </c>
    </row>
    <row r="1080" s="12" customFormat="1">
      <c r="B1080" s="248"/>
      <c r="C1080" s="249"/>
      <c r="D1080" s="250" t="s">
        <v>148</v>
      </c>
      <c r="E1080" s="251" t="s">
        <v>23</v>
      </c>
      <c r="F1080" s="252" t="s">
        <v>1192</v>
      </c>
      <c r="G1080" s="249"/>
      <c r="H1080" s="253">
        <v>67.742999999999995</v>
      </c>
      <c r="I1080" s="254"/>
      <c r="J1080" s="249"/>
      <c r="K1080" s="249"/>
      <c r="L1080" s="255"/>
      <c r="M1080" s="256"/>
      <c r="N1080" s="257"/>
      <c r="O1080" s="257"/>
      <c r="P1080" s="257"/>
      <c r="Q1080" s="257"/>
      <c r="R1080" s="257"/>
      <c r="S1080" s="257"/>
      <c r="T1080" s="258"/>
      <c r="AT1080" s="259" t="s">
        <v>148</v>
      </c>
      <c r="AU1080" s="259" t="s">
        <v>84</v>
      </c>
      <c r="AV1080" s="12" t="s">
        <v>84</v>
      </c>
      <c r="AW1080" s="12" t="s">
        <v>38</v>
      </c>
      <c r="AX1080" s="12" t="s">
        <v>75</v>
      </c>
      <c r="AY1080" s="259" t="s">
        <v>138</v>
      </c>
    </row>
    <row r="1081" s="12" customFormat="1">
      <c r="B1081" s="248"/>
      <c r="C1081" s="249"/>
      <c r="D1081" s="250" t="s">
        <v>148</v>
      </c>
      <c r="E1081" s="251" t="s">
        <v>23</v>
      </c>
      <c r="F1081" s="252" t="s">
        <v>1193</v>
      </c>
      <c r="G1081" s="249"/>
      <c r="H1081" s="253">
        <v>90.060000000000002</v>
      </c>
      <c r="I1081" s="254"/>
      <c r="J1081" s="249"/>
      <c r="K1081" s="249"/>
      <c r="L1081" s="255"/>
      <c r="M1081" s="256"/>
      <c r="N1081" s="257"/>
      <c r="O1081" s="257"/>
      <c r="P1081" s="257"/>
      <c r="Q1081" s="257"/>
      <c r="R1081" s="257"/>
      <c r="S1081" s="257"/>
      <c r="T1081" s="258"/>
      <c r="AT1081" s="259" t="s">
        <v>148</v>
      </c>
      <c r="AU1081" s="259" t="s">
        <v>84</v>
      </c>
      <c r="AV1081" s="12" t="s">
        <v>84</v>
      </c>
      <c r="AW1081" s="12" t="s">
        <v>38</v>
      </c>
      <c r="AX1081" s="12" t="s">
        <v>75</v>
      </c>
      <c r="AY1081" s="259" t="s">
        <v>138</v>
      </c>
    </row>
    <row r="1082" s="12" customFormat="1">
      <c r="B1082" s="248"/>
      <c r="C1082" s="249"/>
      <c r="D1082" s="250" t="s">
        <v>148</v>
      </c>
      <c r="E1082" s="251" t="s">
        <v>23</v>
      </c>
      <c r="F1082" s="252" t="s">
        <v>1194</v>
      </c>
      <c r="G1082" s="249"/>
      <c r="H1082" s="253">
        <v>35.549999999999997</v>
      </c>
      <c r="I1082" s="254"/>
      <c r="J1082" s="249"/>
      <c r="K1082" s="249"/>
      <c r="L1082" s="255"/>
      <c r="M1082" s="256"/>
      <c r="N1082" s="257"/>
      <c r="O1082" s="257"/>
      <c r="P1082" s="257"/>
      <c r="Q1082" s="257"/>
      <c r="R1082" s="257"/>
      <c r="S1082" s="257"/>
      <c r="T1082" s="258"/>
      <c r="AT1082" s="259" t="s">
        <v>148</v>
      </c>
      <c r="AU1082" s="259" t="s">
        <v>84</v>
      </c>
      <c r="AV1082" s="12" t="s">
        <v>84</v>
      </c>
      <c r="AW1082" s="12" t="s">
        <v>38</v>
      </c>
      <c r="AX1082" s="12" t="s">
        <v>75</v>
      </c>
      <c r="AY1082" s="259" t="s">
        <v>138</v>
      </c>
    </row>
    <row r="1083" s="12" customFormat="1">
      <c r="B1083" s="248"/>
      <c r="C1083" s="249"/>
      <c r="D1083" s="250" t="s">
        <v>148</v>
      </c>
      <c r="E1083" s="251" t="s">
        <v>23</v>
      </c>
      <c r="F1083" s="252" t="s">
        <v>1195</v>
      </c>
      <c r="G1083" s="249"/>
      <c r="H1083" s="253">
        <v>98.75</v>
      </c>
      <c r="I1083" s="254"/>
      <c r="J1083" s="249"/>
      <c r="K1083" s="249"/>
      <c r="L1083" s="255"/>
      <c r="M1083" s="256"/>
      <c r="N1083" s="257"/>
      <c r="O1083" s="257"/>
      <c r="P1083" s="257"/>
      <c r="Q1083" s="257"/>
      <c r="R1083" s="257"/>
      <c r="S1083" s="257"/>
      <c r="T1083" s="258"/>
      <c r="AT1083" s="259" t="s">
        <v>148</v>
      </c>
      <c r="AU1083" s="259" t="s">
        <v>84</v>
      </c>
      <c r="AV1083" s="12" t="s">
        <v>84</v>
      </c>
      <c r="AW1083" s="12" t="s">
        <v>38</v>
      </c>
      <c r="AX1083" s="12" t="s">
        <v>75</v>
      </c>
      <c r="AY1083" s="259" t="s">
        <v>138</v>
      </c>
    </row>
    <row r="1084" s="12" customFormat="1">
      <c r="B1084" s="248"/>
      <c r="C1084" s="249"/>
      <c r="D1084" s="250" t="s">
        <v>148</v>
      </c>
      <c r="E1084" s="251" t="s">
        <v>23</v>
      </c>
      <c r="F1084" s="252" t="s">
        <v>1196</v>
      </c>
      <c r="G1084" s="249"/>
      <c r="H1084" s="253">
        <v>66.953000000000003</v>
      </c>
      <c r="I1084" s="254"/>
      <c r="J1084" s="249"/>
      <c r="K1084" s="249"/>
      <c r="L1084" s="255"/>
      <c r="M1084" s="256"/>
      <c r="N1084" s="257"/>
      <c r="O1084" s="257"/>
      <c r="P1084" s="257"/>
      <c r="Q1084" s="257"/>
      <c r="R1084" s="257"/>
      <c r="S1084" s="257"/>
      <c r="T1084" s="258"/>
      <c r="AT1084" s="259" t="s">
        <v>148</v>
      </c>
      <c r="AU1084" s="259" t="s">
        <v>84</v>
      </c>
      <c r="AV1084" s="12" t="s">
        <v>84</v>
      </c>
      <c r="AW1084" s="12" t="s">
        <v>38</v>
      </c>
      <c r="AX1084" s="12" t="s">
        <v>75</v>
      </c>
      <c r="AY1084" s="259" t="s">
        <v>138</v>
      </c>
    </row>
    <row r="1085" s="12" customFormat="1">
      <c r="B1085" s="248"/>
      <c r="C1085" s="249"/>
      <c r="D1085" s="250" t="s">
        <v>148</v>
      </c>
      <c r="E1085" s="251" t="s">
        <v>23</v>
      </c>
      <c r="F1085" s="252" t="s">
        <v>1197</v>
      </c>
      <c r="G1085" s="249"/>
      <c r="H1085" s="253">
        <v>113.76000000000001</v>
      </c>
      <c r="I1085" s="254"/>
      <c r="J1085" s="249"/>
      <c r="K1085" s="249"/>
      <c r="L1085" s="255"/>
      <c r="M1085" s="256"/>
      <c r="N1085" s="257"/>
      <c r="O1085" s="257"/>
      <c r="P1085" s="257"/>
      <c r="Q1085" s="257"/>
      <c r="R1085" s="257"/>
      <c r="S1085" s="257"/>
      <c r="T1085" s="258"/>
      <c r="AT1085" s="259" t="s">
        <v>148</v>
      </c>
      <c r="AU1085" s="259" t="s">
        <v>84</v>
      </c>
      <c r="AV1085" s="12" t="s">
        <v>84</v>
      </c>
      <c r="AW1085" s="12" t="s">
        <v>38</v>
      </c>
      <c r="AX1085" s="12" t="s">
        <v>75</v>
      </c>
      <c r="AY1085" s="259" t="s">
        <v>138</v>
      </c>
    </row>
    <row r="1086" s="12" customFormat="1">
      <c r="B1086" s="248"/>
      <c r="C1086" s="249"/>
      <c r="D1086" s="250" t="s">
        <v>148</v>
      </c>
      <c r="E1086" s="251" t="s">
        <v>23</v>
      </c>
      <c r="F1086" s="252" t="s">
        <v>1198</v>
      </c>
      <c r="G1086" s="249"/>
      <c r="H1086" s="253">
        <v>66.953000000000003</v>
      </c>
      <c r="I1086" s="254"/>
      <c r="J1086" s="249"/>
      <c r="K1086" s="249"/>
      <c r="L1086" s="255"/>
      <c r="M1086" s="256"/>
      <c r="N1086" s="257"/>
      <c r="O1086" s="257"/>
      <c r="P1086" s="257"/>
      <c r="Q1086" s="257"/>
      <c r="R1086" s="257"/>
      <c r="S1086" s="257"/>
      <c r="T1086" s="258"/>
      <c r="AT1086" s="259" t="s">
        <v>148</v>
      </c>
      <c r="AU1086" s="259" t="s">
        <v>84</v>
      </c>
      <c r="AV1086" s="12" t="s">
        <v>84</v>
      </c>
      <c r="AW1086" s="12" t="s">
        <v>38</v>
      </c>
      <c r="AX1086" s="12" t="s">
        <v>75</v>
      </c>
      <c r="AY1086" s="259" t="s">
        <v>138</v>
      </c>
    </row>
    <row r="1087" s="12" customFormat="1">
      <c r="B1087" s="248"/>
      <c r="C1087" s="249"/>
      <c r="D1087" s="250" t="s">
        <v>148</v>
      </c>
      <c r="E1087" s="251" t="s">
        <v>23</v>
      </c>
      <c r="F1087" s="252" t="s">
        <v>1199</v>
      </c>
      <c r="G1087" s="249"/>
      <c r="H1087" s="253">
        <v>33.18</v>
      </c>
      <c r="I1087" s="254"/>
      <c r="J1087" s="249"/>
      <c r="K1087" s="249"/>
      <c r="L1087" s="255"/>
      <c r="M1087" s="256"/>
      <c r="N1087" s="257"/>
      <c r="O1087" s="257"/>
      <c r="P1087" s="257"/>
      <c r="Q1087" s="257"/>
      <c r="R1087" s="257"/>
      <c r="S1087" s="257"/>
      <c r="T1087" s="258"/>
      <c r="AT1087" s="259" t="s">
        <v>148</v>
      </c>
      <c r="AU1087" s="259" t="s">
        <v>84</v>
      </c>
      <c r="AV1087" s="12" t="s">
        <v>84</v>
      </c>
      <c r="AW1087" s="12" t="s">
        <v>38</v>
      </c>
      <c r="AX1087" s="12" t="s">
        <v>75</v>
      </c>
      <c r="AY1087" s="259" t="s">
        <v>138</v>
      </c>
    </row>
    <row r="1088" s="12" customFormat="1">
      <c r="B1088" s="248"/>
      <c r="C1088" s="249"/>
      <c r="D1088" s="250" t="s">
        <v>148</v>
      </c>
      <c r="E1088" s="251" t="s">
        <v>23</v>
      </c>
      <c r="F1088" s="252" t="s">
        <v>1200</v>
      </c>
      <c r="G1088" s="249"/>
      <c r="H1088" s="253">
        <v>114.35299999999999</v>
      </c>
      <c r="I1088" s="254"/>
      <c r="J1088" s="249"/>
      <c r="K1088" s="249"/>
      <c r="L1088" s="255"/>
      <c r="M1088" s="256"/>
      <c r="N1088" s="257"/>
      <c r="O1088" s="257"/>
      <c r="P1088" s="257"/>
      <c r="Q1088" s="257"/>
      <c r="R1088" s="257"/>
      <c r="S1088" s="257"/>
      <c r="T1088" s="258"/>
      <c r="AT1088" s="259" t="s">
        <v>148</v>
      </c>
      <c r="AU1088" s="259" t="s">
        <v>84</v>
      </c>
      <c r="AV1088" s="12" t="s">
        <v>84</v>
      </c>
      <c r="AW1088" s="12" t="s">
        <v>38</v>
      </c>
      <c r="AX1088" s="12" t="s">
        <v>75</v>
      </c>
      <c r="AY1088" s="259" t="s">
        <v>138</v>
      </c>
    </row>
    <row r="1089" s="12" customFormat="1">
      <c r="B1089" s="248"/>
      <c r="C1089" s="249"/>
      <c r="D1089" s="250" t="s">
        <v>148</v>
      </c>
      <c r="E1089" s="251" t="s">
        <v>23</v>
      </c>
      <c r="F1089" s="252" t="s">
        <v>401</v>
      </c>
      <c r="G1089" s="249"/>
      <c r="H1089" s="253">
        <v>18.870000000000001</v>
      </c>
      <c r="I1089" s="254"/>
      <c r="J1089" s="249"/>
      <c r="K1089" s="249"/>
      <c r="L1089" s="255"/>
      <c r="M1089" s="256"/>
      <c r="N1089" s="257"/>
      <c r="O1089" s="257"/>
      <c r="P1089" s="257"/>
      <c r="Q1089" s="257"/>
      <c r="R1089" s="257"/>
      <c r="S1089" s="257"/>
      <c r="T1089" s="258"/>
      <c r="AT1089" s="259" t="s">
        <v>148</v>
      </c>
      <c r="AU1089" s="259" t="s">
        <v>84</v>
      </c>
      <c r="AV1089" s="12" t="s">
        <v>84</v>
      </c>
      <c r="AW1089" s="12" t="s">
        <v>38</v>
      </c>
      <c r="AX1089" s="12" t="s">
        <v>75</v>
      </c>
      <c r="AY1089" s="259" t="s">
        <v>138</v>
      </c>
    </row>
    <row r="1090" s="12" customFormat="1">
      <c r="B1090" s="248"/>
      <c r="C1090" s="249"/>
      <c r="D1090" s="250" t="s">
        <v>148</v>
      </c>
      <c r="E1090" s="251" t="s">
        <v>23</v>
      </c>
      <c r="F1090" s="252" t="s">
        <v>1201</v>
      </c>
      <c r="G1090" s="249"/>
      <c r="H1090" s="253">
        <v>138.25</v>
      </c>
      <c r="I1090" s="254"/>
      <c r="J1090" s="249"/>
      <c r="K1090" s="249"/>
      <c r="L1090" s="255"/>
      <c r="M1090" s="256"/>
      <c r="N1090" s="257"/>
      <c r="O1090" s="257"/>
      <c r="P1090" s="257"/>
      <c r="Q1090" s="257"/>
      <c r="R1090" s="257"/>
      <c r="S1090" s="257"/>
      <c r="T1090" s="258"/>
      <c r="AT1090" s="259" t="s">
        <v>148</v>
      </c>
      <c r="AU1090" s="259" t="s">
        <v>84</v>
      </c>
      <c r="AV1090" s="12" t="s">
        <v>84</v>
      </c>
      <c r="AW1090" s="12" t="s">
        <v>38</v>
      </c>
      <c r="AX1090" s="12" t="s">
        <v>75</v>
      </c>
      <c r="AY1090" s="259" t="s">
        <v>138</v>
      </c>
    </row>
    <row r="1091" s="12" customFormat="1">
      <c r="B1091" s="248"/>
      <c r="C1091" s="249"/>
      <c r="D1091" s="250" t="s">
        <v>148</v>
      </c>
      <c r="E1091" s="251" t="s">
        <v>23</v>
      </c>
      <c r="F1091" s="252" t="s">
        <v>1202</v>
      </c>
      <c r="G1091" s="249"/>
      <c r="H1091" s="253">
        <v>530</v>
      </c>
      <c r="I1091" s="254"/>
      <c r="J1091" s="249"/>
      <c r="K1091" s="249"/>
      <c r="L1091" s="255"/>
      <c r="M1091" s="256"/>
      <c r="N1091" s="257"/>
      <c r="O1091" s="257"/>
      <c r="P1091" s="257"/>
      <c r="Q1091" s="257"/>
      <c r="R1091" s="257"/>
      <c r="S1091" s="257"/>
      <c r="T1091" s="258"/>
      <c r="AT1091" s="259" t="s">
        <v>148</v>
      </c>
      <c r="AU1091" s="259" t="s">
        <v>84</v>
      </c>
      <c r="AV1091" s="12" t="s">
        <v>84</v>
      </c>
      <c r="AW1091" s="12" t="s">
        <v>38</v>
      </c>
      <c r="AX1091" s="12" t="s">
        <v>75</v>
      </c>
      <c r="AY1091" s="259" t="s">
        <v>138</v>
      </c>
    </row>
    <row r="1092" s="12" customFormat="1">
      <c r="B1092" s="248"/>
      <c r="C1092" s="249"/>
      <c r="D1092" s="250" t="s">
        <v>148</v>
      </c>
      <c r="E1092" s="251" t="s">
        <v>23</v>
      </c>
      <c r="F1092" s="252" t="s">
        <v>1203</v>
      </c>
      <c r="G1092" s="249"/>
      <c r="H1092" s="253">
        <v>138.25</v>
      </c>
      <c r="I1092" s="254"/>
      <c r="J1092" s="249"/>
      <c r="K1092" s="249"/>
      <c r="L1092" s="255"/>
      <c r="M1092" s="256"/>
      <c r="N1092" s="257"/>
      <c r="O1092" s="257"/>
      <c r="P1092" s="257"/>
      <c r="Q1092" s="257"/>
      <c r="R1092" s="257"/>
      <c r="S1092" s="257"/>
      <c r="T1092" s="258"/>
      <c r="AT1092" s="259" t="s">
        <v>148</v>
      </c>
      <c r="AU1092" s="259" t="s">
        <v>84</v>
      </c>
      <c r="AV1092" s="12" t="s">
        <v>84</v>
      </c>
      <c r="AW1092" s="12" t="s">
        <v>38</v>
      </c>
      <c r="AX1092" s="12" t="s">
        <v>75</v>
      </c>
      <c r="AY1092" s="259" t="s">
        <v>138</v>
      </c>
    </row>
    <row r="1093" s="12" customFormat="1">
      <c r="B1093" s="248"/>
      <c r="C1093" s="249"/>
      <c r="D1093" s="250" t="s">
        <v>148</v>
      </c>
      <c r="E1093" s="251" t="s">
        <v>23</v>
      </c>
      <c r="F1093" s="252" t="s">
        <v>1204</v>
      </c>
      <c r="G1093" s="249"/>
      <c r="H1093" s="253">
        <v>29.23</v>
      </c>
      <c r="I1093" s="254"/>
      <c r="J1093" s="249"/>
      <c r="K1093" s="249"/>
      <c r="L1093" s="255"/>
      <c r="M1093" s="256"/>
      <c r="N1093" s="257"/>
      <c r="O1093" s="257"/>
      <c r="P1093" s="257"/>
      <c r="Q1093" s="257"/>
      <c r="R1093" s="257"/>
      <c r="S1093" s="257"/>
      <c r="T1093" s="258"/>
      <c r="AT1093" s="259" t="s">
        <v>148</v>
      </c>
      <c r="AU1093" s="259" t="s">
        <v>84</v>
      </c>
      <c r="AV1093" s="12" t="s">
        <v>84</v>
      </c>
      <c r="AW1093" s="12" t="s">
        <v>38</v>
      </c>
      <c r="AX1093" s="12" t="s">
        <v>75</v>
      </c>
      <c r="AY1093" s="259" t="s">
        <v>138</v>
      </c>
    </row>
    <row r="1094" s="12" customFormat="1">
      <c r="B1094" s="248"/>
      <c r="C1094" s="249"/>
      <c r="D1094" s="250" t="s">
        <v>148</v>
      </c>
      <c r="E1094" s="251" t="s">
        <v>23</v>
      </c>
      <c r="F1094" s="252" t="s">
        <v>406</v>
      </c>
      <c r="G1094" s="249"/>
      <c r="H1094" s="253">
        <v>0</v>
      </c>
      <c r="I1094" s="254"/>
      <c r="J1094" s="249"/>
      <c r="K1094" s="249"/>
      <c r="L1094" s="255"/>
      <c r="M1094" s="256"/>
      <c r="N1094" s="257"/>
      <c r="O1094" s="257"/>
      <c r="P1094" s="257"/>
      <c r="Q1094" s="257"/>
      <c r="R1094" s="257"/>
      <c r="S1094" s="257"/>
      <c r="T1094" s="258"/>
      <c r="AT1094" s="259" t="s">
        <v>148</v>
      </c>
      <c r="AU1094" s="259" t="s">
        <v>84</v>
      </c>
      <c r="AV1094" s="12" t="s">
        <v>84</v>
      </c>
      <c r="AW1094" s="12" t="s">
        <v>38</v>
      </c>
      <c r="AX1094" s="12" t="s">
        <v>75</v>
      </c>
      <c r="AY1094" s="259" t="s">
        <v>138</v>
      </c>
    </row>
    <row r="1095" s="12" customFormat="1">
      <c r="B1095" s="248"/>
      <c r="C1095" s="249"/>
      <c r="D1095" s="250" t="s">
        <v>148</v>
      </c>
      <c r="E1095" s="251" t="s">
        <v>23</v>
      </c>
      <c r="F1095" s="252" t="s">
        <v>407</v>
      </c>
      <c r="G1095" s="249"/>
      <c r="H1095" s="253">
        <v>81.400000000000006</v>
      </c>
      <c r="I1095" s="254"/>
      <c r="J1095" s="249"/>
      <c r="K1095" s="249"/>
      <c r="L1095" s="255"/>
      <c r="M1095" s="256"/>
      <c r="N1095" s="257"/>
      <c r="O1095" s="257"/>
      <c r="P1095" s="257"/>
      <c r="Q1095" s="257"/>
      <c r="R1095" s="257"/>
      <c r="S1095" s="257"/>
      <c r="T1095" s="258"/>
      <c r="AT1095" s="259" t="s">
        <v>148</v>
      </c>
      <c r="AU1095" s="259" t="s">
        <v>84</v>
      </c>
      <c r="AV1095" s="12" t="s">
        <v>84</v>
      </c>
      <c r="AW1095" s="12" t="s">
        <v>38</v>
      </c>
      <c r="AX1095" s="12" t="s">
        <v>75</v>
      </c>
      <c r="AY1095" s="259" t="s">
        <v>138</v>
      </c>
    </row>
    <row r="1096" s="12" customFormat="1">
      <c r="B1096" s="248"/>
      <c r="C1096" s="249"/>
      <c r="D1096" s="250" t="s">
        <v>148</v>
      </c>
      <c r="E1096" s="251" t="s">
        <v>23</v>
      </c>
      <c r="F1096" s="252" t="s">
        <v>1205</v>
      </c>
      <c r="G1096" s="249"/>
      <c r="H1096" s="253">
        <v>-1635.0699999999999</v>
      </c>
      <c r="I1096" s="254"/>
      <c r="J1096" s="249"/>
      <c r="K1096" s="249"/>
      <c r="L1096" s="255"/>
      <c r="M1096" s="256"/>
      <c r="N1096" s="257"/>
      <c r="O1096" s="257"/>
      <c r="P1096" s="257"/>
      <c r="Q1096" s="257"/>
      <c r="R1096" s="257"/>
      <c r="S1096" s="257"/>
      <c r="T1096" s="258"/>
      <c r="AT1096" s="259" t="s">
        <v>148</v>
      </c>
      <c r="AU1096" s="259" t="s">
        <v>84</v>
      </c>
      <c r="AV1096" s="12" t="s">
        <v>84</v>
      </c>
      <c r="AW1096" s="12" t="s">
        <v>38</v>
      </c>
      <c r="AX1096" s="12" t="s">
        <v>75</v>
      </c>
      <c r="AY1096" s="259" t="s">
        <v>138</v>
      </c>
    </row>
    <row r="1097" s="12" customFormat="1">
      <c r="B1097" s="248"/>
      <c r="C1097" s="249"/>
      <c r="D1097" s="250" t="s">
        <v>148</v>
      </c>
      <c r="E1097" s="251" t="s">
        <v>23</v>
      </c>
      <c r="F1097" s="252" t="s">
        <v>1206</v>
      </c>
      <c r="G1097" s="249"/>
      <c r="H1097" s="253">
        <v>-21.581</v>
      </c>
      <c r="I1097" s="254"/>
      <c r="J1097" s="249"/>
      <c r="K1097" s="249"/>
      <c r="L1097" s="255"/>
      <c r="M1097" s="256"/>
      <c r="N1097" s="257"/>
      <c r="O1097" s="257"/>
      <c r="P1097" s="257"/>
      <c r="Q1097" s="257"/>
      <c r="R1097" s="257"/>
      <c r="S1097" s="257"/>
      <c r="T1097" s="258"/>
      <c r="AT1097" s="259" t="s">
        <v>148</v>
      </c>
      <c r="AU1097" s="259" t="s">
        <v>84</v>
      </c>
      <c r="AV1097" s="12" t="s">
        <v>84</v>
      </c>
      <c r="AW1097" s="12" t="s">
        <v>38</v>
      </c>
      <c r="AX1097" s="12" t="s">
        <v>75</v>
      </c>
      <c r="AY1097" s="259" t="s">
        <v>138</v>
      </c>
    </row>
    <row r="1098" s="14" customFormat="1">
      <c r="B1098" s="270"/>
      <c r="C1098" s="271"/>
      <c r="D1098" s="250" t="s">
        <v>148</v>
      </c>
      <c r="E1098" s="272" t="s">
        <v>23</v>
      </c>
      <c r="F1098" s="273" t="s">
        <v>152</v>
      </c>
      <c r="G1098" s="271"/>
      <c r="H1098" s="274">
        <v>15172.831</v>
      </c>
      <c r="I1098" s="275"/>
      <c r="J1098" s="271"/>
      <c r="K1098" s="271"/>
      <c r="L1098" s="276"/>
      <c r="M1098" s="277"/>
      <c r="N1098" s="278"/>
      <c r="O1098" s="278"/>
      <c r="P1098" s="278"/>
      <c r="Q1098" s="278"/>
      <c r="R1098" s="278"/>
      <c r="S1098" s="278"/>
      <c r="T1098" s="279"/>
      <c r="AT1098" s="280" t="s">
        <v>148</v>
      </c>
      <c r="AU1098" s="280" t="s">
        <v>84</v>
      </c>
      <c r="AV1098" s="14" t="s">
        <v>153</v>
      </c>
      <c r="AW1098" s="14" t="s">
        <v>38</v>
      </c>
      <c r="AX1098" s="14" t="s">
        <v>75</v>
      </c>
      <c r="AY1098" s="280" t="s">
        <v>138</v>
      </c>
    </row>
    <row r="1099" s="12" customFormat="1">
      <c r="B1099" s="248"/>
      <c r="C1099" s="249"/>
      <c r="D1099" s="250" t="s">
        <v>148</v>
      </c>
      <c r="E1099" s="251" t="s">
        <v>23</v>
      </c>
      <c r="F1099" s="252" t="s">
        <v>1207</v>
      </c>
      <c r="G1099" s="249"/>
      <c r="H1099" s="253">
        <v>432.61599999999999</v>
      </c>
      <c r="I1099" s="254"/>
      <c r="J1099" s="249"/>
      <c r="K1099" s="249"/>
      <c r="L1099" s="255"/>
      <c r="M1099" s="256"/>
      <c r="N1099" s="257"/>
      <c r="O1099" s="257"/>
      <c r="P1099" s="257"/>
      <c r="Q1099" s="257"/>
      <c r="R1099" s="257"/>
      <c r="S1099" s="257"/>
      <c r="T1099" s="258"/>
      <c r="AT1099" s="259" t="s">
        <v>148</v>
      </c>
      <c r="AU1099" s="259" t="s">
        <v>84</v>
      </c>
      <c r="AV1099" s="12" t="s">
        <v>84</v>
      </c>
      <c r="AW1099" s="12" t="s">
        <v>38</v>
      </c>
      <c r="AX1099" s="12" t="s">
        <v>75</v>
      </c>
      <c r="AY1099" s="259" t="s">
        <v>138</v>
      </c>
    </row>
    <row r="1100" s="15" customFormat="1">
      <c r="B1100" s="283"/>
      <c r="C1100" s="284"/>
      <c r="D1100" s="250" t="s">
        <v>148</v>
      </c>
      <c r="E1100" s="285" t="s">
        <v>23</v>
      </c>
      <c r="F1100" s="286" t="s">
        <v>183</v>
      </c>
      <c r="G1100" s="284"/>
      <c r="H1100" s="287">
        <v>22063.427</v>
      </c>
      <c r="I1100" s="288"/>
      <c r="J1100" s="284"/>
      <c r="K1100" s="284"/>
      <c r="L1100" s="289"/>
      <c r="M1100" s="290"/>
      <c r="N1100" s="291"/>
      <c r="O1100" s="291"/>
      <c r="P1100" s="291"/>
      <c r="Q1100" s="291"/>
      <c r="R1100" s="291"/>
      <c r="S1100" s="291"/>
      <c r="T1100" s="292"/>
      <c r="AT1100" s="293" t="s">
        <v>148</v>
      </c>
      <c r="AU1100" s="293" t="s">
        <v>84</v>
      </c>
      <c r="AV1100" s="15" t="s">
        <v>146</v>
      </c>
      <c r="AW1100" s="15" t="s">
        <v>38</v>
      </c>
      <c r="AX1100" s="15" t="s">
        <v>82</v>
      </c>
      <c r="AY1100" s="293" t="s">
        <v>138</v>
      </c>
    </row>
    <row r="1101" s="1" customFormat="1" ht="16.5" customHeight="1">
      <c r="B1101" s="47"/>
      <c r="C1101" s="236" t="s">
        <v>1208</v>
      </c>
      <c r="D1101" s="236" t="s">
        <v>141</v>
      </c>
      <c r="E1101" s="237" t="s">
        <v>1209</v>
      </c>
      <c r="F1101" s="238" t="s">
        <v>1210</v>
      </c>
      <c r="G1101" s="239" t="s">
        <v>144</v>
      </c>
      <c r="H1101" s="240">
        <v>2107.7570000000001</v>
      </c>
      <c r="I1101" s="241"/>
      <c r="J1101" s="242">
        <f>ROUND(I1101*H1101,2)</f>
        <v>0</v>
      </c>
      <c r="K1101" s="238" t="s">
        <v>145</v>
      </c>
      <c r="L1101" s="73"/>
      <c r="M1101" s="243" t="s">
        <v>23</v>
      </c>
      <c r="N1101" s="244" t="s">
        <v>46</v>
      </c>
      <c r="O1101" s="48"/>
      <c r="P1101" s="245">
        <f>O1101*H1101</f>
        <v>0</v>
      </c>
      <c r="Q1101" s="245">
        <v>0</v>
      </c>
      <c r="R1101" s="245">
        <f>Q1101*H1101</f>
        <v>0</v>
      </c>
      <c r="S1101" s="245">
        <v>0</v>
      </c>
      <c r="T1101" s="246">
        <f>S1101*H1101</f>
        <v>0</v>
      </c>
      <c r="AR1101" s="25" t="s">
        <v>497</v>
      </c>
      <c r="AT1101" s="25" t="s">
        <v>141</v>
      </c>
      <c r="AU1101" s="25" t="s">
        <v>84</v>
      </c>
      <c r="AY1101" s="25" t="s">
        <v>138</v>
      </c>
      <c r="BE1101" s="247">
        <f>IF(N1101="základní",J1101,0)</f>
        <v>0</v>
      </c>
      <c r="BF1101" s="247">
        <f>IF(N1101="snížená",J1101,0)</f>
        <v>0</v>
      </c>
      <c r="BG1101" s="247">
        <f>IF(N1101="zákl. přenesená",J1101,0)</f>
        <v>0</v>
      </c>
      <c r="BH1101" s="247">
        <f>IF(N1101="sníž. přenesená",J1101,0)</f>
        <v>0</v>
      </c>
      <c r="BI1101" s="247">
        <f>IF(N1101="nulová",J1101,0)</f>
        <v>0</v>
      </c>
      <c r="BJ1101" s="25" t="s">
        <v>82</v>
      </c>
      <c r="BK1101" s="247">
        <f>ROUND(I1101*H1101,2)</f>
        <v>0</v>
      </c>
      <c r="BL1101" s="25" t="s">
        <v>497</v>
      </c>
      <c r="BM1101" s="25" t="s">
        <v>1211</v>
      </c>
    </row>
    <row r="1102" s="12" customFormat="1">
      <c r="B1102" s="248"/>
      <c r="C1102" s="249"/>
      <c r="D1102" s="250" t="s">
        <v>148</v>
      </c>
      <c r="E1102" s="251" t="s">
        <v>23</v>
      </c>
      <c r="F1102" s="252" t="s">
        <v>1212</v>
      </c>
      <c r="G1102" s="249"/>
      <c r="H1102" s="253">
        <v>2107.7570000000001</v>
      </c>
      <c r="I1102" s="254"/>
      <c r="J1102" s="249"/>
      <c r="K1102" s="249"/>
      <c r="L1102" s="255"/>
      <c r="M1102" s="256"/>
      <c r="N1102" s="257"/>
      <c r="O1102" s="257"/>
      <c r="P1102" s="257"/>
      <c r="Q1102" s="257"/>
      <c r="R1102" s="257"/>
      <c r="S1102" s="257"/>
      <c r="T1102" s="258"/>
      <c r="AT1102" s="259" t="s">
        <v>148</v>
      </c>
      <c r="AU1102" s="259" t="s">
        <v>84</v>
      </c>
      <c r="AV1102" s="12" t="s">
        <v>84</v>
      </c>
      <c r="AW1102" s="12" t="s">
        <v>38</v>
      </c>
      <c r="AX1102" s="12" t="s">
        <v>82</v>
      </c>
      <c r="AY1102" s="259" t="s">
        <v>138</v>
      </c>
    </row>
    <row r="1103" s="1" customFormat="1" ht="25.5" customHeight="1">
      <c r="B1103" s="47"/>
      <c r="C1103" s="236" t="s">
        <v>1213</v>
      </c>
      <c r="D1103" s="236" t="s">
        <v>141</v>
      </c>
      <c r="E1103" s="237" t="s">
        <v>1214</v>
      </c>
      <c r="F1103" s="238" t="s">
        <v>1215</v>
      </c>
      <c r="G1103" s="239" t="s">
        <v>144</v>
      </c>
      <c r="H1103" s="240">
        <v>22063.427</v>
      </c>
      <c r="I1103" s="241"/>
      <c r="J1103" s="242">
        <f>ROUND(I1103*H1103,2)</f>
        <v>0</v>
      </c>
      <c r="K1103" s="238" t="s">
        <v>145</v>
      </c>
      <c r="L1103" s="73"/>
      <c r="M1103" s="243" t="s">
        <v>23</v>
      </c>
      <c r="N1103" s="244" t="s">
        <v>46</v>
      </c>
      <c r="O1103" s="48"/>
      <c r="P1103" s="245">
        <f>O1103*H1103</f>
        <v>0</v>
      </c>
      <c r="Q1103" s="245">
        <v>0</v>
      </c>
      <c r="R1103" s="245">
        <f>Q1103*H1103</f>
        <v>0</v>
      </c>
      <c r="S1103" s="245">
        <v>0</v>
      </c>
      <c r="T1103" s="246">
        <f>S1103*H1103</f>
        <v>0</v>
      </c>
      <c r="AR1103" s="25" t="s">
        <v>497</v>
      </c>
      <c r="AT1103" s="25" t="s">
        <v>141</v>
      </c>
      <c r="AU1103" s="25" t="s">
        <v>84</v>
      </c>
      <c r="AY1103" s="25" t="s">
        <v>138</v>
      </c>
      <c r="BE1103" s="247">
        <f>IF(N1103="základní",J1103,0)</f>
        <v>0</v>
      </c>
      <c r="BF1103" s="247">
        <f>IF(N1103="snížená",J1103,0)</f>
        <v>0</v>
      </c>
      <c r="BG1103" s="247">
        <f>IF(N1103="zákl. přenesená",J1103,0)</f>
        <v>0</v>
      </c>
      <c r="BH1103" s="247">
        <f>IF(N1103="sníž. přenesená",J1103,0)</f>
        <v>0</v>
      </c>
      <c r="BI1103" s="247">
        <f>IF(N1103="nulová",J1103,0)</f>
        <v>0</v>
      </c>
      <c r="BJ1103" s="25" t="s">
        <v>82</v>
      </c>
      <c r="BK1103" s="247">
        <f>ROUND(I1103*H1103,2)</f>
        <v>0</v>
      </c>
      <c r="BL1103" s="25" t="s">
        <v>497</v>
      </c>
      <c r="BM1103" s="25" t="s">
        <v>1216</v>
      </c>
    </row>
    <row r="1104" s="12" customFormat="1">
      <c r="B1104" s="248"/>
      <c r="C1104" s="249"/>
      <c r="D1104" s="250" t="s">
        <v>148</v>
      </c>
      <c r="E1104" s="251" t="s">
        <v>23</v>
      </c>
      <c r="F1104" s="252" t="s">
        <v>1217</v>
      </c>
      <c r="G1104" s="249"/>
      <c r="H1104" s="253">
        <v>22063.427</v>
      </c>
      <c r="I1104" s="254"/>
      <c r="J1104" s="249"/>
      <c r="K1104" s="249"/>
      <c r="L1104" s="255"/>
      <c r="M1104" s="256"/>
      <c r="N1104" s="257"/>
      <c r="O1104" s="257"/>
      <c r="P1104" s="257"/>
      <c r="Q1104" s="257"/>
      <c r="R1104" s="257"/>
      <c r="S1104" s="257"/>
      <c r="T1104" s="258"/>
      <c r="AT1104" s="259" t="s">
        <v>148</v>
      </c>
      <c r="AU1104" s="259" t="s">
        <v>84</v>
      </c>
      <c r="AV1104" s="12" t="s">
        <v>84</v>
      </c>
      <c r="AW1104" s="12" t="s">
        <v>38</v>
      </c>
      <c r="AX1104" s="12" t="s">
        <v>82</v>
      </c>
      <c r="AY1104" s="259" t="s">
        <v>138</v>
      </c>
    </row>
    <row r="1105" s="1" customFormat="1" ht="25.5" customHeight="1">
      <c r="B1105" s="47"/>
      <c r="C1105" s="236" t="s">
        <v>1218</v>
      </c>
      <c r="D1105" s="236" t="s">
        <v>141</v>
      </c>
      <c r="E1105" s="237" t="s">
        <v>1219</v>
      </c>
      <c r="F1105" s="238" t="s">
        <v>1220</v>
      </c>
      <c r="G1105" s="239" t="s">
        <v>144</v>
      </c>
      <c r="H1105" s="240">
        <v>2107.7570000000001</v>
      </c>
      <c r="I1105" s="241"/>
      <c r="J1105" s="242">
        <f>ROUND(I1105*H1105,2)</f>
        <v>0</v>
      </c>
      <c r="K1105" s="238" t="s">
        <v>145</v>
      </c>
      <c r="L1105" s="73"/>
      <c r="M1105" s="243" t="s">
        <v>23</v>
      </c>
      <c r="N1105" s="244" t="s">
        <v>46</v>
      </c>
      <c r="O1105" s="48"/>
      <c r="P1105" s="245">
        <f>O1105*H1105</f>
        <v>0</v>
      </c>
      <c r="Q1105" s="245">
        <v>0.00020000000000000001</v>
      </c>
      <c r="R1105" s="245">
        <f>Q1105*H1105</f>
        <v>0.42155140000000002</v>
      </c>
      <c r="S1105" s="245">
        <v>0</v>
      </c>
      <c r="T1105" s="246">
        <f>S1105*H1105</f>
        <v>0</v>
      </c>
      <c r="AR1105" s="25" t="s">
        <v>497</v>
      </c>
      <c r="AT1105" s="25" t="s">
        <v>141</v>
      </c>
      <c r="AU1105" s="25" t="s">
        <v>84</v>
      </c>
      <c r="AY1105" s="25" t="s">
        <v>138</v>
      </c>
      <c r="BE1105" s="247">
        <f>IF(N1105="základní",J1105,0)</f>
        <v>0</v>
      </c>
      <c r="BF1105" s="247">
        <f>IF(N1105="snížená",J1105,0)</f>
        <v>0</v>
      </c>
      <c r="BG1105" s="247">
        <f>IF(N1105="zákl. přenesená",J1105,0)</f>
        <v>0</v>
      </c>
      <c r="BH1105" s="247">
        <f>IF(N1105="sníž. přenesená",J1105,0)</f>
        <v>0</v>
      </c>
      <c r="BI1105" s="247">
        <f>IF(N1105="nulová",J1105,0)</f>
        <v>0</v>
      </c>
      <c r="BJ1105" s="25" t="s">
        <v>82</v>
      </c>
      <c r="BK1105" s="247">
        <f>ROUND(I1105*H1105,2)</f>
        <v>0</v>
      </c>
      <c r="BL1105" s="25" t="s">
        <v>497</v>
      </c>
      <c r="BM1105" s="25" t="s">
        <v>1221</v>
      </c>
    </row>
    <row r="1106" s="12" customFormat="1">
      <c r="B1106" s="248"/>
      <c r="C1106" s="249"/>
      <c r="D1106" s="250" t="s">
        <v>148</v>
      </c>
      <c r="E1106" s="251" t="s">
        <v>23</v>
      </c>
      <c r="F1106" s="252" t="s">
        <v>1212</v>
      </c>
      <c r="G1106" s="249"/>
      <c r="H1106" s="253">
        <v>2107.7570000000001</v>
      </c>
      <c r="I1106" s="254"/>
      <c r="J1106" s="249"/>
      <c r="K1106" s="249"/>
      <c r="L1106" s="255"/>
      <c r="M1106" s="256"/>
      <c r="N1106" s="257"/>
      <c r="O1106" s="257"/>
      <c r="P1106" s="257"/>
      <c r="Q1106" s="257"/>
      <c r="R1106" s="257"/>
      <c r="S1106" s="257"/>
      <c r="T1106" s="258"/>
      <c r="AT1106" s="259" t="s">
        <v>148</v>
      </c>
      <c r="AU1106" s="259" t="s">
        <v>84</v>
      </c>
      <c r="AV1106" s="12" t="s">
        <v>84</v>
      </c>
      <c r="AW1106" s="12" t="s">
        <v>38</v>
      </c>
      <c r="AX1106" s="12" t="s">
        <v>82</v>
      </c>
      <c r="AY1106" s="259" t="s">
        <v>138</v>
      </c>
    </row>
    <row r="1107" s="1" customFormat="1" ht="25.5" customHeight="1">
      <c r="B1107" s="47"/>
      <c r="C1107" s="236" t="s">
        <v>1222</v>
      </c>
      <c r="D1107" s="236" t="s">
        <v>141</v>
      </c>
      <c r="E1107" s="237" t="s">
        <v>1223</v>
      </c>
      <c r="F1107" s="238" t="s">
        <v>1224</v>
      </c>
      <c r="G1107" s="239" t="s">
        <v>144</v>
      </c>
      <c r="H1107" s="240">
        <v>22063.427</v>
      </c>
      <c r="I1107" s="241"/>
      <c r="J1107" s="242">
        <f>ROUND(I1107*H1107,2)</f>
        <v>0</v>
      </c>
      <c r="K1107" s="238" t="s">
        <v>145</v>
      </c>
      <c r="L1107" s="73"/>
      <c r="M1107" s="243" t="s">
        <v>23</v>
      </c>
      <c r="N1107" s="244" t="s">
        <v>46</v>
      </c>
      <c r="O1107" s="48"/>
      <c r="P1107" s="245">
        <f>O1107*H1107</f>
        <v>0</v>
      </c>
      <c r="Q1107" s="245">
        <v>0.00020000000000000001</v>
      </c>
      <c r="R1107" s="245">
        <f>Q1107*H1107</f>
        <v>4.4126854</v>
      </c>
      <c r="S1107" s="245">
        <v>0</v>
      </c>
      <c r="T1107" s="246">
        <f>S1107*H1107</f>
        <v>0</v>
      </c>
      <c r="AR1107" s="25" t="s">
        <v>497</v>
      </c>
      <c r="AT1107" s="25" t="s">
        <v>141</v>
      </c>
      <c r="AU1107" s="25" t="s">
        <v>84</v>
      </c>
      <c r="AY1107" s="25" t="s">
        <v>138</v>
      </c>
      <c r="BE1107" s="247">
        <f>IF(N1107="základní",J1107,0)</f>
        <v>0</v>
      </c>
      <c r="BF1107" s="247">
        <f>IF(N1107="snížená",J1107,0)</f>
        <v>0</v>
      </c>
      <c r="BG1107" s="247">
        <f>IF(N1107="zákl. přenesená",J1107,0)</f>
        <v>0</v>
      </c>
      <c r="BH1107" s="247">
        <f>IF(N1107="sníž. přenesená",J1107,0)</f>
        <v>0</v>
      </c>
      <c r="BI1107" s="247">
        <f>IF(N1107="nulová",J1107,0)</f>
        <v>0</v>
      </c>
      <c r="BJ1107" s="25" t="s">
        <v>82</v>
      </c>
      <c r="BK1107" s="247">
        <f>ROUND(I1107*H1107,2)</f>
        <v>0</v>
      </c>
      <c r="BL1107" s="25" t="s">
        <v>497</v>
      </c>
      <c r="BM1107" s="25" t="s">
        <v>1225</v>
      </c>
    </row>
    <row r="1108" s="12" customFormat="1">
      <c r="B1108" s="248"/>
      <c r="C1108" s="249"/>
      <c r="D1108" s="250" t="s">
        <v>148</v>
      </c>
      <c r="E1108" s="251" t="s">
        <v>23</v>
      </c>
      <c r="F1108" s="252" t="s">
        <v>1217</v>
      </c>
      <c r="G1108" s="249"/>
      <c r="H1108" s="253">
        <v>22063.427</v>
      </c>
      <c r="I1108" s="254"/>
      <c r="J1108" s="249"/>
      <c r="K1108" s="249"/>
      <c r="L1108" s="255"/>
      <c r="M1108" s="256"/>
      <c r="N1108" s="257"/>
      <c r="O1108" s="257"/>
      <c r="P1108" s="257"/>
      <c r="Q1108" s="257"/>
      <c r="R1108" s="257"/>
      <c r="S1108" s="257"/>
      <c r="T1108" s="258"/>
      <c r="AT1108" s="259" t="s">
        <v>148</v>
      </c>
      <c r="AU1108" s="259" t="s">
        <v>84</v>
      </c>
      <c r="AV1108" s="12" t="s">
        <v>84</v>
      </c>
      <c r="AW1108" s="12" t="s">
        <v>38</v>
      </c>
      <c r="AX1108" s="12" t="s">
        <v>82</v>
      </c>
      <c r="AY1108" s="259" t="s">
        <v>138</v>
      </c>
    </row>
    <row r="1109" s="1" customFormat="1" ht="25.5" customHeight="1">
      <c r="B1109" s="47"/>
      <c r="C1109" s="236" t="s">
        <v>1226</v>
      </c>
      <c r="D1109" s="236" t="s">
        <v>141</v>
      </c>
      <c r="E1109" s="237" t="s">
        <v>1227</v>
      </c>
      <c r="F1109" s="238" t="s">
        <v>1228</v>
      </c>
      <c r="G1109" s="239" t="s">
        <v>144</v>
      </c>
      <c r="H1109" s="240">
        <v>7392.8090000000002</v>
      </c>
      <c r="I1109" s="241"/>
      <c r="J1109" s="242">
        <f>ROUND(I1109*H1109,2)</f>
        <v>0</v>
      </c>
      <c r="K1109" s="238" t="s">
        <v>145</v>
      </c>
      <c r="L1109" s="73"/>
      <c r="M1109" s="243" t="s">
        <v>23</v>
      </c>
      <c r="N1109" s="244" t="s">
        <v>46</v>
      </c>
      <c r="O1109" s="48"/>
      <c r="P1109" s="245">
        <f>O1109*H1109</f>
        <v>0</v>
      </c>
      <c r="Q1109" s="245">
        <v>1.0000000000000001E-05</v>
      </c>
      <c r="R1109" s="245">
        <f>Q1109*H1109</f>
        <v>0.073928090000000002</v>
      </c>
      <c r="S1109" s="245">
        <v>0</v>
      </c>
      <c r="T1109" s="246">
        <f>S1109*H1109</f>
        <v>0</v>
      </c>
      <c r="AR1109" s="25" t="s">
        <v>497</v>
      </c>
      <c r="AT1109" s="25" t="s">
        <v>141</v>
      </c>
      <c r="AU1109" s="25" t="s">
        <v>84</v>
      </c>
      <c r="AY1109" s="25" t="s">
        <v>138</v>
      </c>
      <c r="BE1109" s="247">
        <f>IF(N1109="základní",J1109,0)</f>
        <v>0</v>
      </c>
      <c r="BF1109" s="247">
        <f>IF(N1109="snížená",J1109,0)</f>
        <v>0</v>
      </c>
      <c r="BG1109" s="247">
        <f>IF(N1109="zákl. přenesená",J1109,0)</f>
        <v>0</v>
      </c>
      <c r="BH1109" s="247">
        <f>IF(N1109="sníž. přenesená",J1109,0)</f>
        <v>0</v>
      </c>
      <c r="BI1109" s="247">
        <f>IF(N1109="nulová",J1109,0)</f>
        <v>0</v>
      </c>
      <c r="BJ1109" s="25" t="s">
        <v>82</v>
      </c>
      <c r="BK1109" s="247">
        <f>ROUND(I1109*H1109,2)</f>
        <v>0</v>
      </c>
      <c r="BL1109" s="25" t="s">
        <v>497</v>
      </c>
      <c r="BM1109" s="25" t="s">
        <v>1229</v>
      </c>
    </row>
    <row r="1110" s="13" customFormat="1">
      <c r="B1110" s="260"/>
      <c r="C1110" s="261"/>
      <c r="D1110" s="250" t="s">
        <v>148</v>
      </c>
      <c r="E1110" s="262" t="s">
        <v>23</v>
      </c>
      <c r="F1110" s="263" t="s">
        <v>416</v>
      </c>
      <c r="G1110" s="261"/>
      <c r="H1110" s="262" t="s">
        <v>23</v>
      </c>
      <c r="I1110" s="264"/>
      <c r="J1110" s="261"/>
      <c r="K1110" s="261"/>
      <c r="L1110" s="265"/>
      <c r="M1110" s="266"/>
      <c r="N1110" s="267"/>
      <c r="O1110" s="267"/>
      <c r="P1110" s="267"/>
      <c r="Q1110" s="267"/>
      <c r="R1110" s="267"/>
      <c r="S1110" s="267"/>
      <c r="T1110" s="268"/>
      <c r="AT1110" s="269" t="s">
        <v>148</v>
      </c>
      <c r="AU1110" s="269" t="s">
        <v>84</v>
      </c>
      <c r="AV1110" s="13" t="s">
        <v>82</v>
      </c>
      <c r="AW1110" s="13" t="s">
        <v>38</v>
      </c>
      <c r="AX1110" s="13" t="s">
        <v>75</v>
      </c>
      <c r="AY1110" s="269" t="s">
        <v>138</v>
      </c>
    </row>
    <row r="1111" s="13" customFormat="1">
      <c r="B1111" s="260"/>
      <c r="C1111" s="261"/>
      <c r="D1111" s="250" t="s">
        <v>148</v>
      </c>
      <c r="E1111" s="262" t="s">
        <v>23</v>
      </c>
      <c r="F1111" s="263" t="s">
        <v>164</v>
      </c>
      <c r="G1111" s="261"/>
      <c r="H1111" s="262" t="s">
        <v>23</v>
      </c>
      <c r="I1111" s="264"/>
      <c r="J1111" s="261"/>
      <c r="K1111" s="261"/>
      <c r="L1111" s="265"/>
      <c r="M1111" s="266"/>
      <c r="N1111" s="267"/>
      <c r="O1111" s="267"/>
      <c r="P1111" s="267"/>
      <c r="Q1111" s="267"/>
      <c r="R1111" s="267"/>
      <c r="S1111" s="267"/>
      <c r="T1111" s="268"/>
      <c r="AT1111" s="269" t="s">
        <v>148</v>
      </c>
      <c r="AU1111" s="269" t="s">
        <v>84</v>
      </c>
      <c r="AV1111" s="13" t="s">
        <v>82</v>
      </c>
      <c r="AW1111" s="13" t="s">
        <v>38</v>
      </c>
      <c r="AX1111" s="13" t="s">
        <v>75</v>
      </c>
      <c r="AY1111" s="269" t="s">
        <v>138</v>
      </c>
    </row>
    <row r="1112" s="12" customFormat="1">
      <c r="B1112" s="248"/>
      <c r="C1112" s="249"/>
      <c r="D1112" s="250" t="s">
        <v>148</v>
      </c>
      <c r="E1112" s="251" t="s">
        <v>23</v>
      </c>
      <c r="F1112" s="252" t="s">
        <v>165</v>
      </c>
      <c r="G1112" s="249"/>
      <c r="H1112" s="253">
        <v>581.28999999999996</v>
      </c>
      <c r="I1112" s="254"/>
      <c r="J1112" s="249"/>
      <c r="K1112" s="249"/>
      <c r="L1112" s="255"/>
      <c r="M1112" s="256"/>
      <c r="N1112" s="257"/>
      <c r="O1112" s="257"/>
      <c r="P1112" s="257"/>
      <c r="Q1112" s="257"/>
      <c r="R1112" s="257"/>
      <c r="S1112" s="257"/>
      <c r="T1112" s="258"/>
      <c r="AT1112" s="259" t="s">
        <v>148</v>
      </c>
      <c r="AU1112" s="259" t="s">
        <v>84</v>
      </c>
      <c r="AV1112" s="12" t="s">
        <v>84</v>
      </c>
      <c r="AW1112" s="12" t="s">
        <v>38</v>
      </c>
      <c r="AX1112" s="12" t="s">
        <v>75</v>
      </c>
      <c r="AY1112" s="259" t="s">
        <v>138</v>
      </c>
    </row>
    <row r="1113" s="12" customFormat="1">
      <c r="B1113" s="248"/>
      <c r="C1113" s="249"/>
      <c r="D1113" s="250" t="s">
        <v>148</v>
      </c>
      <c r="E1113" s="251" t="s">
        <v>23</v>
      </c>
      <c r="F1113" s="252" t="s">
        <v>166</v>
      </c>
      <c r="G1113" s="249"/>
      <c r="H1113" s="253">
        <v>1.5</v>
      </c>
      <c r="I1113" s="254"/>
      <c r="J1113" s="249"/>
      <c r="K1113" s="249"/>
      <c r="L1113" s="255"/>
      <c r="M1113" s="256"/>
      <c r="N1113" s="257"/>
      <c r="O1113" s="257"/>
      <c r="P1113" s="257"/>
      <c r="Q1113" s="257"/>
      <c r="R1113" s="257"/>
      <c r="S1113" s="257"/>
      <c r="T1113" s="258"/>
      <c r="AT1113" s="259" t="s">
        <v>148</v>
      </c>
      <c r="AU1113" s="259" t="s">
        <v>84</v>
      </c>
      <c r="AV1113" s="12" t="s">
        <v>84</v>
      </c>
      <c r="AW1113" s="12" t="s">
        <v>38</v>
      </c>
      <c r="AX1113" s="12" t="s">
        <v>75</v>
      </c>
      <c r="AY1113" s="259" t="s">
        <v>138</v>
      </c>
    </row>
    <row r="1114" s="13" customFormat="1">
      <c r="B1114" s="260"/>
      <c r="C1114" s="261"/>
      <c r="D1114" s="250" t="s">
        <v>148</v>
      </c>
      <c r="E1114" s="262" t="s">
        <v>23</v>
      </c>
      <c r="F1114" s="263" t="s">
        <v>167</v>
      </c>
      <c r="G1114" s="261"/>
      <c r="H1114" s="262" t="s">
        <v>23</v>
      </c>
      <c r="I1114" s="264"/>
      <c r="J1114" s="261"/>
      <c r="K1114" s="261"/>
      <c r="L1114" s="265"/>
      <c r="M1114" s="266"/>
      <c r="N1114" s="267"/>
      <c r="O1114" s="267"/>
      <c r="P1114" s="267"/>
      <c r="Q1114" s="267"/>
      <c r="R1114" s="267"/>
      <c r="S1114" s="267"/>
      <c r="T1114" s="268"/>
      <c r="AT1114" s="269" t="s">
        <v>148</v>
      </c>
      <c r="AU1114" s="269" t="s">
        <v>84</v>
      </c>
      <c r="AV1114" s="13" t="s">
        <v>82</v>
      </c>
      <c r="AW1114" s="13" t="s">
        <v>38</v>
      </c>
      <c r="AX1114" s="13" t="s">
        <v>75</v>
      </c>
      <c r="AY1114" s="269" t="s">
        <v>138</v>
      </c>
    </row>
    <row r="1115" s="12" customFormat="1">
      <c r="B1115" s="248"/>
      <c r="C1115" s="249"/>
      <c r="D1115" s="250" t="s">
        <v>148</v>
      </c>
      <c r="E1115" s="251" t="s">
        <v>23</v>
      </c>
      <c r="F1115" s="252" t="s">
        <v>168</v>
      </c>
      <c r="G1115" s="249"/>
      <c r="H1115" s="253">
        <v>1092.8699999999999</v>
      </c>
      <c r="I1115" s="254"/>
      <c r="J1115" s="249"/>
      <c r="K1115" s="249"/>
      <c r="L1115" s="255"/>
      <c r="M1115" s="256"/>
      <c r="N1115" s="257"/>
      <c r="O1115" s="257"/>
      <c r="P1115" s="257"/>
      <c r="Q1115" s="257"/>
      <c r="R1115" s="257"/>
      <c r="S1115" s="257"/>
      <c r="T1115" s="258"/>
      <c r="AT1115" s="259" t="s">
        <v>148</v>
      </c>
      <c r="AU1115" s="259" t="s">
        <v>84</v>
      </c>
      <c r="AV1115" s="12" t="s">
        <v>84</v>
      </c>
      <c r="AW1115" s="12" t="s">
        <v>38</v>
      </c>
      <c r="AX1115" s="12" t="s">
        <v>75</v>
      </c>
      <c r="AY1115" s="259" t="s">
        <v>138</v>
      </c>
    </row>
    <row r="1116" s="12" customFormat="1">
      <c r="B1116" s="248"/>
      <c r="C1116" s="249"/>
      <c r="D1116" s="250" t="s">
        <v>148</v>
      </c>
      <c r="E1116" s="251" t="s">
        <v>23</v>
      </c>
      <c r="F1116" s="252" t="s">
        <v>169</v>
      </c>
      <c r="G1116" s="249"/>
      <c r="H1116" s="253">
        <v>225.93000000000001</v>
      </c>
      <c r="I1116" s="254"/>
      <c r="J1116" s="249"/>
      <c r="K1116" s="249"/>
      <c r="L1116" s="255"/>
      <c r="M1116" s="256"/>
      <c r="N1116" s="257"/>
      <c r="O1116" s="257"/>
      <c r="P1116" s="257"/>
      <c r="Q1116" s="257"/>
      <c r="R1116" s="257"/>
      <c r="S1116" s="257"/>
      <c r="T1116" s="258"/>
      <c r="AT1116" s="259" t="s">
        <v>148</v>
      </c>
      <c r="AU1116" s="259" t="s">
        <v>84</v>
      </c>
      <c r="AV1116" s="12" t="s">
        <v>84</v>
      </c>
      <c r="AW1116" s="12" t="s">
        <v>38</v>
      </c>
      <c r="AX1116" s="12" t="s">
        <v>75</v>
      </c>
      <c r="AY1116" s="259" t="s">
        <v>138</v>
      </c>
    </row>
    <row r="1117" s="13" customFormat="1">
      <c r="B1117" s="260"/>
      <c r="C1117" s="261"/>
      <c r="D1117" s="250" t="s">
        <v>148</v>
      </c>
      <c r="E1117" s="262" t="s">
        <v>23</v>
      </c>
      <c r="F1117" s="263" t="s">
        <v>170</v>
      </c>
      <c r="G1117" s="261"/>
      <c r="H1117" s="262" t="s">
        <v>23</v>
      </c>
      <c r="I1117" s="264"/>
      <c r="J1117" s="261"/>
      <c r="K1117" s="261"/>
      <c r="L1117" s="265"/>
      <c r="M1117" s="266"/>
      <c r="N1117" s="267"/>
      <c r="O1117" s="267"/>
      <c r="P1117" s="267"/>
      <c r="Q1117" s="267"/>
      <c r="R1117" s="267"/>
      <c r="S1117" s="267"/>
      <c r="T1117" s="268"/>
      <c r="AT1117" s="269" t="s">
        <v>148</v>
      </c>
      <c r="AU1117" s="269" t="s">
        <v>84</v>
      </c>
      <c r="AV1117" s="13" t="s">
        <v>82</v>
      </c>
      <c r="AW1117" s="13" t="s">
        <v>38</v>
      </c>
      <c r="AX1117" s="13" t="s">
        <v>75</v>
      </c>
      <c r="AY1117" s="269" t="s">
        <v>138</v>
      </c>
    </row>
    <row r="1118" s="12" customFormat="1">
      <c r="B1118" s="248"/>
      <c r="C1118" s="249"/>
      <c r="D1118" s="250" t="s">
        <v>148</v>
      </c>
      <c r="E1118" s="251" t="s">
        <v>23</v>
      </c>
      <c r="F1118" s="252" t="s">
        <v>171</v>
      </c>
      <c r="G1118" s="249"/>
      <c r="H1118" s="253">
        <v>1128.8</v>
      </c>
      <c r="I1118" s="254"/>
      <c r="J1118" s="249"/>
      <c r="K1118" s="249"/>
      <c r="L1118" s="255"/>
      <c r="M1118" s="256"/>
      <c r="N1118" s="257"/>
      <c r="O1118" s="257"/>
      <c r="P1118" s="257"/>
      <c r="Q1118" s="257"/>
      <c r="R1118" s="257"/>
      <c r="S1118" s="257"/>
      <c r="T1118" s="258"/>
      <c r="AT1118" s="259" t="s">
        <v>148</v>
      </c>
      <c r="AU1118" s="259" t="s">
        <v>84</v>
      </c>
      <c r="AV1118" s="12" t="s">
        <v>84</v>
      </c>
      <c r="AW1118" s="12" t="s">
        <v>38</v>
      </c>
      <c r="AX1118" s="12" t="s">
        <v>75</v>
      </c>
      <c r="AY1118" s="259" t="s">
        <v>138</v>
      </c>
    </row>
    <row r="1119" s="12" customFormat="1">
      <c r="B1119" s="248"/>
      <c r="C1119" s="249"/>
      <c r="D1119" s="250" t="s">
        <v>148</v>
      </c>
      <c r="E1119" s="251" t="s">
        <v>23</v>
      </c>
      <c r="F1119" s="252" t="s">
        <v>172</v>
      </c>
      <c r="G1119" s="249"/>
      <c r="H1119" s="253">
        <v>178.84999999999999</v>
      </c>
      <c r="I1119" s="254"/>
      <c r="J1119" s="249"/>
      <c r="K1119" s="249"/>
      <c r="L1119" s="255"/>
      <c r="M1119" s="256"/>
      <c r="N1119" s="257"/>
      <c r="O1119" s="257"/>
      <c r="P1119" s="257"/>
      <c r="Q1119" s="257"/>
      <c r="R1119" s="257"/>
      <c r="S1119" s="257"/>
      <c r="T1119" s="258"/>
      <c r="AT1119" s="259" t="s">
        <v>148</v>
      </c>
      <c r="AU1119" s="259" t="s">
        <v>84</v>
      </c>
      <c r="AV1119" s="12" t="s">
        <v>84</v>
      </c>
      <c r="AW1119" s="12" t="s">
        <v>38</v>
      </c>
      <c r="AX1119" s="12" t="s">
        <v>75</v>
      </c>
      <c r="AY1119" s="259" t="s">
        <v>138</v>
      </c>
    </row>
    <row r="1120" s="13" customFormat="1">
      <c r="B1120" s="260"/>
      <c r="C1120" s="261"/>
      <c r="D1120" s="250" t="s">
        <v>148</v>
      </c>
      <c r="E1120" s="262" t="s">
        <v>23</v>
      </c>
      <c r="F1120" s="263" t="s">
        <v>173</v>
      </c>
      <c r="G1120" s="261"/>
      <c r="H1120" s="262" t="s">
        <v>23</v>
      </c>
      <c r="I1120" s="264"/>
      <c r="J1120" s="261"/>
      <c r="K1120" s="261"/>
      <c r="L1120" s="265"/>
      <c r="M1120" s="266"/>
      <c r="N1120" s="267"/>
      <c r="O1120" s="267"/>
      <c r="P1120" s="267"/>
      <c r="Q1120" s="267"/>
      <c r="R1120" s="267"/>
      <c r="S1120" s="267"/>
      <c r="T1120" s="268"/>
      <c r="AT1120" s="269" t="s">
        <v>148</v>
      </c>
      <c r="AU1120" s="269" t="s">
        <v>84</v>
      </c>
      <c r="AV1120" s="13" t="s">
        <v>82</v>
      </c>
      <c r="AW1120" s="13" t="s">
        <v>38</v>
      </c>
      <c r="AX1120" s="13" t="s">
        <v>75</v>
      </c>
      <c r="AY1120" s="269" t="s">
        <v>138</v>
      </c>
    </row>
    <row r="1121" s="12" customFormat="1">
      <c r="B1121" s="248"/>
      <c r="C1121" s="249"/>
      <c r="D1121" s="250" t="s">
        <v>148</v>
      </c>
      <c r="E1121" s="251" t="s">
        <v>23</v>
      </c>
      <c r="F1121" s="252" t="s">
        <v>174</v>
      </c>
      <c r="G1121" s="249"/>
      <c r="H1121" s="253">
        <v>789.98000000000002</v>
      </c>
      <c r="I1121" s="254"/>
      <c r="J1121" s="249"/>
      <c r="K1121" s="249"/>
      <c r="L1121" s="255"/>
      <c r="M1121" s="256"/>
      <c r="N1121" s="257"/>
      <c r="O1121" s="257"/>
      <c r="P1121" s="257"/>
      <c r="Q1121" s="257"/>
      <c r="R1121" s="257"/>
      <c r="S1121" s="257"/>
      <c r="T1121" s="258"/>
      <c r="AT1121" s="259" t="s">
        <v>148</v>
      </c>
      <c r="AU1121" s="259" t="s">
        <v>84</v>
      </c>
      <c r="AV1121" s="12" t="s">
        <v>84</v>
      </c>
      <c r="AW1121" s="12" t="s">
        <v>38</v>
      </c>
      <c r="AX1121" s="12" t="s">
        <v>75</v>
      </c>
      <c r="AY1121" s="259" t="s">
        <v>138</v>
      </c>
    </row>
    <row r="1122" s="12" customFormat="1">
      <c r="B1122" s="248"/>
      <c r="C1122" s="249"/>
      <c r="D1122" s="250" t="s">
        <v>148</v>
      </c>
      <c r="E1122" s="251" t="s">
        <v>23</v>
      </c>
      <c r="F1122" s="252" t="s">
        <v>175</v>
      </c>
      <c r="G1122" s="249"/>
      <c r="H1122" s="253">
        <v>512.08000000000004</v>
      </c>
      <c r="I1122" s="254"/>
      <c r="J1122" s="249"/>
      <c r="K1122" s="249"/>
      <c r="L1122" s="255"/>
      <c r="M1122" s="256"/>
      <c r="N1122" s="257"/>
      <c r="O1122" s="257"/>
      <c r="P1122" s="257"/>
      <c r="Q1122" s="257"/>
      <c r="R1122" s="257"/>
      <c r="S1122" s="257"/>
      <c r="T1122" s="258"/>
      <c r="AT1122" s="259" t="s">
        <v>148</v>
      </c>
      <c r="AU1122" s="259" t="s">
        <v>84</v>
      </c>
      <c r="AV1122" s="12" t="s">
        <v>84</v>
      </c>
      <c r="AW1122" s="12" t="s">
        <v>38</v>
      </c>
      <c r="AX1122" s="12" t="s">
        <v>75</v>
      </c>
      <c r="AY1122" s="259" t="s">
        <v>138</v>
      </c>
    </row>
    <row r="1123" s="13" customFormat="1">
      <c r="B1123" s="260"/>
      <c r="C1123" s="261"/>
      <c r="D1123" s="250" t="s">
        <v>148</v>
      </c>
      <c r="E1123" s="262" t="s">
        <v>23</v>
      </c>
      <c r="F1123" s="263" t="s">
        <v>176</v>
      </c>
      <c r="G1123" s="261"/>
      <c r="H1123" s="262" t="s">
        <v>23</v>
      </c>
      <c r="I1123" s="264"/>
      <c r="J1123" s="261"/>
      <c r="K1123" s="261"/>
      <c r="L1123" s="265"/>
      <c r="M1123" s="266"/>
      <c r="N1123" s="267"/>
      <c r="O1123" s="267"/>
      <c r="P1123" s="267"/>
      <c r="Q1123" s="267"/>
      <c r="R1123" s="267"/>
      <c r="S1123" s="267"/>
      <c r="T1123" s="268"/>
      <c r="AT1123" s="269" t="s">
        <v>148</v>
      </c>
      <c r="AU1123" s="269" t="s">
        <v>84</v>
      </c>
      <c r="AV1123" s="13" t="s">
        <v>82</v>
      </c>
      <c r="AW1123" s="13" t="s">
        <v>38</v>
      </c>
      <c r="AX1123" s="13" t="s">
        <v>75</v>
      </c>
      <c r="AY1123" s="269" t="s">
        <v>138</v>
      </c>
    </row>
    <row r="1124" s="12" customFormat="1">
      <c r="B1124" s="248"/>
      <c r="C1124" s="249"/>
      <c r="D1124" s="250" t="s">
        <v>148</v>
      </c>
      <c r="E1124" s="251" t="s">
        <v>23</v>
      </c>
      <c r="F1124" s="252" t="s">
        <v>177</v>
      </c>
      <c r="G1124" s="249"/>
      <c r="H1124" s="253">
        <v>1117.5699999999999</v>
      </c>
      <c r="I1124" s="254"/>
      <c r="J1124" s="249"/>
      <c r="K1124" s="249"/>
      <c r="L1124" s="255"/>
      <c r="M1124" s="256"/>
      <c r="N1124" s="257"/>
      <c r="O1124" s="257"/>
      <c r="P1124" s="257"/>
      <c r="Q1124" s="257"/>
      <c r="R1124" s="257"/>
      <c r="S1124" s="257"/>
      <c r="T1124" s="258"/>
      <c r="AT1124" s="259" t="s">
        <v>148</v>
      </c>
      <c r="AU1124" s="259" t="s">
        <v>84</v>
      </c>
      <c r="AV1124" s="12" t="s">
        <v>84</v>
      </c>
      <c r="AW1124" s="12" t="s">
        <v>38</v>
      </c>
      <c r="AX1124" s="12" t="s">
        <v>75</v>
      </c>
      <c r="AY1124" s="259" t="s">
        <v>138</v>
      </c>
    </row>
    <row r="1125" s="12" customFormat="1">
      <c r="B1125" s="248"/>
      <c r="C1125" s="249"/>
      <c r="D1125" s="250" t="s">
        <v>148</v>
      </c>
      <c r="E1125" s="251" t="s">
        <v>23</v>
      </c>
      <c r="F1125" s="252" t="s">
        <v>178</v>
      </c>
      <c r="G1125" s="249"/>
      <c r="H1125" s="253">
        <v>163.91999999999999</v>
      </c>
      <c r="I1125" s="254"/>
      <c r="J1125" s="249"/>
      <c r="K1125" s="249"/>
      <c r="L1125" s="255"/>
      <c r="M1125" s="256"/>
      <c r="N1125" s="257"/>
      <c r="O1125" s="257"/>
      <c r="P1125" s="257"/>
      <c r="Q1125" s="257"/>
      <c r="R1125" s="257"/>
      <c r="S1125" s="257"/>
      <c r="T1125" s="258"/>
      <c r="AT1125" s="259" t="s">
        <v>148</v>
      </c>
      <c r="AU1125" s="259" t="s">
        <v>84</v>
      </c>
      <c r="AV1125" s="12" t="s">
        <v>84</v>
      </c>
      <c r="AW1125" s="12" t="s">
        <v>38</v>
      </c>
      <c r="AX1125" s="12" t="s">
        <v>75</v>
      </c>
      <c r="AY1125" s="259" t="s">
        <v>138</v>
      </c>
    </row>
    <row r="1126" s="13" customFormat="1">
      <c r="B1126" s="260"/>
      <c r="C1126" s="261"/>
      <c r="D1126" s="250" t="s">
        <v>148</v>
      </c>
      <c r="E1126" s="262" t="s">
        <v>23</v>
      </c>
      <c r="F1126" s="263" t="s">
        <v>179</v>
      </c>
      <c r="G1126" s="261"/>
      <c r="H1126" s="262" t="s">
        <v>23</v>
      </c>
      <c r="I1126" s="264"/>
      <c r="J1126" s="261"/>
      <c r="K1126" s="261"/>
      <c r="L1126" s="265"/>
      <c r="M1126" s="266"/>
      <c r="N1126" s="267"/>
      <c r="O1126" s="267"/>
      <c r="P1126" s="267"/>
      <c r="Q1126" s="267"/>
      <c r="R1126" s="267"/>
      <c r="S1126" s="267"/>
      <c r="T1126" s="268"/>
      <c r="AT1126" s="269" t="s">
        <v>148</v>
      </c>
      <c r="AU1126" s="269" t="s">
        <v>84</v>
      </c>
      <c r="AV1126" s="13" t="s">
        <v>82</v>
      </c>
      <c r="AW1126" s="13" t="s">
        <v>38</v>
      </c>
      <c r="AX1126" s="13" t="s">
        <v>75</v>
      </c>
      <c r="AY1126" s="269" t="s">
        <v>138</v>
      </c>
    </row>
    <row r="1127" s="12" customFormat="1">
      <c r="B1127" s="248"/>
      <c r="C1127" s="249"/>
      <c r="D1127" s="250" t="s">
        <v>148</v>
      </c>
      <c r="E1127" s="251" t="s">
        <v>23</v>
      </c>
      <c r="F1127" s="252" t="s">
        <v>180</v>
      </c>
      <c r="G1127" s="249"/>
      <c r="H1127" s="253">
        <v>737.38</v>
      </c>
      <c r="I1127" s="254"/>
      <c r="J1127" s="249"/>
      <c r="K1127" s="249"/>
      <c r="L1127" s="255"/>
      <c r="M1127" s="256"/>
      <c r="N1127" s="257"/>
      <c r="O1127" s="257"/>
      <c r="P1127" s="257"/>
      <c r="Q1127" s="257"/>
      <c r="R1127" s="257"/>
      <c r="S1127" s="257"/>
      <c r="T1127" s="258"/>
      <c r="AT1127" s="259" t="s">
        <v>148</v>
      </c>
      <c r="AU1127" s="259" t="s">
        <v>84</v>
      </c>
      <c r="AV1127" s="12" t="s">
        <v>84</v>
      </c>
      <c r="AW1127" s="12" t="s">
        <v>38</v>
      </c>
      <c r="AX1127" s="12" t="s">
        <v>75</v>
      </c>
      <c r="AY1127" s="259" t="s">
        <v>138</v>
      </c>
    </row>
    <row r="1128" s="12" customFormat="1">
      <c r="B1128" s="248"/>
      <c r="C1128" s="249"/>
      <c r="D1128" s="250" t="s">
        <v>148</v>
      </c>
      <c r="E1128" s="251" t="s">
        <v>23</v>
      </c>
      <c r="F1128" s="252" t="s">
        <v>181</v>
      </c>
      <c r="G1128" s="249"/>
      <c r="H1128" s="253">
        <v>510.60000000000002</v>
      </c>
      <c r="I1128" s="254"/>
      <c r="J1128" s="249"/>
      <c r="K1128" s="249"/>
      <c r="L1128" s="255"/>
      <c r="M1128" s="256"/>
      <c r="N1128" s="257"/>
      <c r="O1128" s="257"/>
      <c r="P1128" s="257"/>
      <c r="Q1128" s="257"/>
      <c r="R1128" s="257"/>
      <c r="S1128" s="257"/>
      <c r="T1128" s="258"/>
      <c r="AT1128" s="259" t="s">
        <v>148</v>
      </c>
      <c r="AU1128" s="259" t="s">
        <v>84</v>
      </c>
      <c r="AV1128" s="12" t="s">
        <v>84</v>
      </c>
      <c r="AW1128" s="12" t="s">
        <v>38</v>
      </c>
      <c r="AX1128" s="12" t="s">
        <v>75</v>
      </c>
      <c r="AY1128" s="259" t="s">
        <v>138</v>
      </c>
    </row>
    <row r="1129" s="14" customFormat="1">
      <c r="B1129" s="270"/>
      <c r="C1129" s="271"/>
      <c r="D1129" s="250" t="s">
        <v>148</v>
      </c>
      <c r="E1129" s="272" t="s">
        <v>23</v>
      </c>
      <c r="F1129" s="273" t="s">
        <v>152</v>
      </c>
      <c r="G1129" s="271"/>
      <c r="H1129" s="274">
        <v>7040.7700000000004</v>
      </c>
      <c r="I1129" s="275"/>
      <c r="J1129" s="271"/>
      <c r="K1129" s="271"/>
      <c r="L1129" s="276"/>
      <c r="M1129" s="277"/>
      <c r="N1129" s="278"/>
      <c r="O1129" s="278"/>
      <c r="P1129" s="278"/>
      <c r="Q1129" s="278"/>
      <c r="R1129" s="278"/>
      <c r="S1129" s="278"/>
      <c r="T1129" s="279"/>
      <c r="AT1129" s="280" t="s">
        <v>148</v>
      </c>
      <c r="AU1129" s="280" t="s">
        <v>84</v>
      </c>
      <c r="AV1129" s="14" t="s">
        <v>153</v>
      </c>
      <c r="AW1129" s="14" t="s">
        <v>38</v>
      </c>
      <c r="AX1129" s="14" t="s">
        <v>75</v>
      </c>
      <c r="AY1129" s="280" t="s">
        <v>138</v>
      </c>
    </row>
    <row r="1130" s="12" customFormat="1">
      <c r="B1130" s="248"/>
      <c r="C1130" s="249"/>
      <c r="D1130" s="250" t="s">
        <v>148</v>
      </c>
      <c r="E1130" s="251" t="s">
        <v>23</v>
      </c>
      <c r="F1130" s="252" t="s">
        <v>182</v>
      </c>
      <c r="G1130" s="249"/>
      <c r="H1130" s="253">
        <v>352.03899999999999</v>
      </c>
      <c r="I1130" s="254"/>
      <c r="J1130" s="249"/>
      <c r="K1130" s="249"/>
      <c r="L1130" s="255"/>
      <c r="M1130" s="256"/>
      <c r="N1130" s="257"/>
      <c r="O1130" s="257"/>
      <c r="P1130" s="257"/>
      <c r="Q1130" s="257"/>
      <c r="R1130" s="257"/>
      <c r="S1130" s="257"/>
      <c r="T1130" s="258"/>
      <c r="AT1130" s="259" t="s">
        <v>148</v>
      </c>
      <c r="AU1130" s="259" t="s">
        <v>84</v>
      </c>
      <c r="AV1130" s="12" t="s">
        <v>84</v>
      </c>
      <c r="AW1130" s="12" t="s">
        <v>38</v>
      </c>
      <c r="AX1130" s="12" t="s">
        <v>75</v>
      </c>
      <c r="AY1130" s="259" t="s">
        <v>138</v>
      </c>
    </row>
    <row r="1131" s="15" customFormat="1">
      <c r="B1131" s="283"/>
      <c r="C1131" s="284"/>
      <c r="D1131" s="250" t="s">
        <v>148</v>
      </c>
      <c r="E1131" s="285" t="s">
        <v>23</v>
      </c>
      <c r="F1131" s="286" t="s">
        <v>183</v>
      </c>
      <c r="G1131" s="284"/>
      <c r="H1131" s="287">
        <v>7392.8090000000002</v>
      </c>
      <c r="I1131" s="288"/>
      <c r="J1131" s="284"/>
      <c r="K1131" s="284"/>
      <c r="L1131" s="289"/>
      <c r="M1131" s="290"/>
      <c r="N1131" s="291"/>
      <c r="O1131" s="291"/>
      <c r="P1131" s="291"/>
      <c r="Q1131" s="291"/>
      <c r="R1131" s="291"/>
      <c r="S1131" s="291"/>
      <c r="T1131" s="292"/>
      <c r="AT1131" s="293" t="s">
        <v>148</v>
      </c>
      <c r="AU1131" s="293" t="s">
        <v>84</v>
      </c>
      <c r="AV1131" s="15" t="s">
        <v>146</v>
      </c>
      <c r="AW1131" s="15" t="s">
        <v>38</v>
      </c>
      <c r="AX1131" s="15" t="s">
        <v>82</v>
      </c>
      <c r="AY1131" s="293" t="s">
        <v>138</v>
      </c>
    </row>
    <row r="1132" s="1" customFormat="1" ht="25.5" customHeight="1">
      <c r="B1132" s="47"/>
      <c r="C1132" s="236" t="s">
        <v>1230</v>
      </c>
      <c r="D1132" s="236" t="s">
        <v>141</v>
      </c>
      <c r="E1132" s="237" t="s">
        <v>1231</v>
      </c>
      <c r="F1132" s="238" t="s">
        <v>1232</v>
      </c>
      <c r="G1132" s="239" t="s">
        <v>144</v>
      </c>
      <c r="H1132" s="240">
        <v>15476.288000000001</v>
      </c>
      <c r="I1132" s="241"/>
      <c r="J1132" s="242">
        <f>ROUND(I1132*H1132,2)</f>
        <v>0</v>
      </c>
      <c r="K1132" s="238" t="s">
        <v>145</v>
      </c>
      <c r="L1132" s="73"/>
      <c r="M1132" s="243" t="s">
        <v>23</v>
      </c>
      <c r="N1132" s="244" t="s">
        <v>46</v>
      </c>
      <c r="O1132" s="48"/>
      <c r="P1132" s="245">
        <f>O1132*H1132</f>
        <v>0</v>
      </c>
      <c r="Q1132" s="245">
        <v>0.00034000000000000002</v>
      </c>
      <c r="R1132" s="245">
        <f>Q1132*H1132</f>
        <v>5.2619379200000003</v>
      </c>
      <c r="S1132" s="245">
        <v>0</v>
      </c>
      <c r="T1132" s="246">
        <f>S1132*H1132</f>
        <v>0</v>
      </c>
      <c r="AR1132" s="25" t="s">
        <v>497</v>
      </c>
      <c r="AT1132" s="25" t="s">
        <v>141</v>
      </c>
      <c r="AU1132" s="25" t="s">
        <v>84</v>
      </c>
      <c r="AY1132" s="25" t="s">
        <v>138</v>
      </c>
      <c r="BE1132" s="247">
        <f>IF(N1132="základní",J1132,0)</f>
        <v>0</v>
      </c>
      <c r="BF1132" s="247">
        <f>IF(N1132="snížená",J1132,0)</f>
        <v>0</v>
      </c>
      <c r="BG1132" s="247">
        <f>IF(N1132="zákl. přenesená",J1132,0)</f>
        <v>0</v>
      </c>
      <c r="BH1132" s="247">
        <f>IF(N1132="sníž. přenesená",J1132,0)</f>
        <v>0</v>
      </c>
      <c r="BI1132" s="247">
        <f>IF(N1132="nulová",J1132,0)</f>
        <v>0</v>
      </c>
      <c r="BJ1132" s="25" t="s">
        <v>82</v>
      </c>
      <c r="BK1132" s="247">
        <f>ROUND(I1132*H1132,2)</f>
        <v>0</v>
      </c>
      <c r="BL1132" s="25" t="s">
        <v>497</v>
      </c>
      <c r="BM1132" s="25" t="s">
        <v>1233</v>
      </c>
    </row>
    <row r="1133" s="12" customFormat="1">
      <c r="B1133" s="248"/>
      <c r="C1133" s="249"/>
      <c r="D1133" s="250" t="s">
        <v>148</v>
      </c>
      <c r="E1133" s="251" t="s">
        <v>23</v>
      </c>
      <c r="F1133" s="252" t="s">
        <v>1234</v>
      </c>
      <c r="G1133" s="249"/>
      <c r="H1133" s="253">
        <v>15476.288000000001</v>
      </c>
      <c r="I1133" s="254"/>
      <c r="J1133" s="249"/>
      <c r="K1133" s="249"/>
      <c r="L1133" s="255"/>
      <c r="M1133" s="256"/>
      <c r="N1133" s="257"/>
      <c r="O1133" s="257"/>
      <c r="P1133" s="257"/>
      <c r="Q1133" s="257"/>
      <c r="R1133" s="257"/>
      <c r="S1133" s="257"/>
      <c r="T1133" s="258"/>
      <c r="AT1133" s="259" t="s">
        <v>148</v>
      </c>
      <c r="AU1133" s="259" t="s">
        <v>84</v>
      </c>
      <c r="AV1133" s="12" t="s">
        <v>84</v>
      </c>
      <c r="AW1133" s="12" t="s">
        <v>38</v>
      </c>
      <c r="AX1133" s="12" t="s">
        <v>82</v>
      </c>
      <c r="AY1133" s="259" t="s">
        <v>138</v>
      </c>
    </row>
    <row r="1134" s="1" customFormat="1" ht="38.25" customHeight="1">
      <c r="B1134" s="47"/>
      <c r="C1134" s="236" t="s">
        <v>1235</v>
      </c>
      <c r="D1134" s="236" t="s">
        <v>141</v>
      </c>
      <c r="E1134" s="237" t="s">
        <v>1236</v>
      </c>
      <c r="F1134" s="238" t="s">
        <v>1237</v>
      </c>
      <c r="G1134" s="239" t="s">
        <v>144</v>
      </c>
      <c r="H1134" s="240">
        <v>15476.288000000001</v>
      </c>
      <c r="I1134" s="241"/>
      <c r="J1134" s="242">
        <f>ROUND(I1134*H1134,2)</f>
        <v>0</v>
      </c>
      <c r="K1134" s="238" t="s">
        <v>145</v>
      </c>
      <c r="L1134" s="73"/>
      <c r="M1134" s="243" t="s">
        <v>23</v>
      </c>
      <c r="N1134" s="244" t="s">
        <v>46</v>
      </c>
      <c r="O1134" s="48"/>
      <c r="P1134" s="245">
        <f>O1134*H1134</f>
        <v>0</v>
      </c>
      <c r="Q1134" s="245">
        <v>2.0000000000000002E-05</v>
      </c>
      <c r="R1134" s="245">
        <f>Q1134*H1134</f>
        <v>0.30952576000000004</v>
      </c>
      <c r="S1134" s="245">
        <v>0</v>
      </c>
      <c r="T1134" s="246">
        <f>S1134*H1134</f>
        <v>0</v>
      </c>
      <c r="AR1134" s="25" t="s">
        <v>497</v>
      </c>
      <c r="AT1134" s="25" t="s">
        <v>141</v>
      </c>
      <c r="AU1134" s="25" t="s">
        <v>84</v>
      </c>
      <c r="AY1134" s="25" t="s">
        <v>138</v>
      </c>
      <c r="BE1134" s="247">
        <f>IF(N1134="základní",J1134,0)</f>
        <v>0</v>
      </c>
      <c r="BF1134" s="247">
        <f>IF(N1134="snížená",J1134,0)</f>
        <v>0</v>
      </c>
      <c r="BG1134" s="247">
        <f>IF(N1134="zákl. přenesená",J1134,0)</f>
        <v>0</v>
      </c>
      <c r="BH1134" s="247">
        <f>IF(N1134="sníž. přenesená",J1134,0)</f>
        <v>0</v>
      </c>
      <c r="BI1134" s="247">
        <f>IF(N1134="nulová",J1134,0)</f>
        <v>0</v>
      </c>
      <c r="BJ1134" s="25" t="s">
        <v>82</v>
      </c>
      <c r="BK1134" s="247">
        <f>ROUND(I1134*H1134,2)</f>
        <v>0</v>
      </c>
      <c r="BL1134" s="25" t="s">
        <v>497</v>
      </c>
      <c r="BM1134" s="25" t="s">
        <v>1238</v>
      </c>
    </row>
    <row r="1135" s="12" customFormat="1">
      <c r="B1135" s="248"/>
      <c r="C1135" s="249"/>
      <c r="D1135" s="250" t="s">
        <v>148</v>
      </c>
      <c r="E1135" s="251" t="s">
        <v>23</v>
      </c>
      <c r="F1135" s="252" t="s">
        <v>1234</v>
      </c>
      <c r="G1135" s="249"/>
      <c r="H1135" s="253">
        <v>15476.288000000001</v>
      </c>
      <c r="I1135" s="254"/>
      <c r="J1135" s="249"/>
      <c r="K1135" s="249"/>
      <c r="L1135" s="255"/>
      <c r="M1135" s="256"/>
      <c r="N1135" s="257"/>
      <c r="O1135" s="257"/>
      <c r="P1135" s="257"/>
      <c r="Q1135" s="257"/>
      <c r="R1135" s="257"/>
      <c r="S1135" s="257"/>
      <c r="T1135" s="258"/>
      <c r="AT1135" s="259" t="s">
        <v>148</v>
      </c>
      <c r="AU1135" s="259" t="s">
        <v>84</v>
      </c>
      <c r="AV1135" s="12" t="s">
        <v>84</v>
      </c>
      <c r="AW1135" s="12" t="s">
        <v>38</v>
      </c>
      <c r="AX1135" s="12" t="s">
        <v>82</v>
      </c>
      <c r="AY1135" s="259" t="s">
        <v>138</v>
      </c>
    </row>
    <row r="1136" s="1" customFormat="1" ht="25.5" customHeight="1">
      <c r="B1136" s="47"/>
      <c r="C1136" s="236" t="s">
        <v>1239</v>
      </c>
      <c r="D1136" s="236" t="s">
        <v>141</v>
      </c>
      <c r="E1136" s="237" t="s">
        <v>1240</v>
      </c>
      <c r="F1136" s="238" t="s">
        <v>1241</v>
      </c>
      <c r="G1136" s="239" t="s">
        <v>144</v>
      </c>
      <c r="H1136" s="240">
        <v>2107.7570000000001</v>
      </c>
      <c r="I1136" s="241"/>
      <c r="J1136" s="242">
        <f>ROUND(I1136*H1136,2)</f>
        <v>0</v>
      </c>
      <c r="K1136" s="238" t="s">
        <v>145</v>
      </c>
      <c r="L1136" s="73"/>
      <c r="M1136" s="243" t="s">
        <v>23</v>
      </c>
      <c r="N1136" s="244" t="s">
        <v>46</v>
      </c>
      <c r="O1136" s="48"/>
      <c r="P1136" s="245">
        <f>O1136*H1136</f>
        <v>0</v>
      </c>
      <c r="Q1136" s="245">
        <v>0.00029</v>
      </c>
      <c r="R1136" s="245">
        <f>Q1136*H1136</f>
        <v>0.61124953000000004</v>
      </c>
      <c r="S1136" s="245">
        <v>0</v>
      </c>
      <c r="T1136" s="246">
        <f>S1136*H1136</f>
        <v>0</v>
      </c>
      <c r="AR1136" s="25" t="s">
        <v>497</v>
      </c>
      <c r="AT1136" s="25" t="s">
        <v>141</v>
      </c>
      <c r="AU1136" s="25" t="s">
        <v>84</v>
      </c>
      <c r="AY1136" s="25" t="s">
        <v>138</v>
      </c>
      <c r="BE1136" s="247">
        <f>IF(N1136="základní",J1136,0)</f>
        <v>0</v>
      </c>
      <c r="BF1136" s="247">
        <f>IF(N1136="snížená",J1136,0)</f>
        <v>0</v>
      </c>
      <c r="BG1136" s="247">
        <f>IF(N1136="zákl. přenesená",J1136,0)</f>
        <v>0</v>
      </c>
      <c r="BH1136" s="247">
        <f>IF(N1136="sníž. přenesená",J1136,0)</f>
        <v>0</v>
      </c>
      <c r="BI1136" s="247">
        <f>IF(N1136="nulová",J1136,0)</f>
        <v>0</v>
      </c>
      <c r="BJ1136" s="25" t="s">
        <v>82</v>
      </c>
      <c r="BK1136" s="247">
        <f>ROUND(I1136*H1136,2)</f>
        <v>0</v>
      </c>
      <c r="BL1136" s="25" t="s">
        <v>497</v>
      </c>
      <c r="BM1136" s="25" t="s">
        <v>1242</v>
      </c>
    </row>
    <row r="1137" s="12" customFormat="1">
      <c r="B1137" s="248"/>
      <c r="C1137" s="249"/>
      <c r="D1137" s="250" t="s">
        <v>148</v>
      </c>
      <c r="E1137" s="251" t="s">
        <v>23</v>
      </c>
      <c r="F1137" s="252" t="s">
        <v>1243</v>
      </c>
      <c r="G1137" s="249"/>
      <c r="H1137" s="253">
        <v>2107.7570000000001</v>
      </c>
      <c r="I1137" s="254"/>
      <c r="J1137" s="249"/>
      <c r="K1137" s="249"/>
      <c r="L1137" s="255"/>
      <c r="M1137" s="256"/>
      <c r="N1137" s="257"/>
      <c r="O1137" s="257"/>
      <c r="P1137" s="257"/>
      <c r="Q1137" s="257"/>
      <c r="R1137" s="257"/>
      <c r="S1137" s="257"/>
      <c r="T1137" s="258"/>
      <c r="AT1137" s="259" t="s">
        <v>148</v>
      </c>
      <c r="AU1137" s="259" t="s">
        <v>84</v>
      </c>
      <c r="AV1137" s="12" t="s">
        <v>84</v>
      </c>
      <c r="AW1137" s="12" t="s">
        <v>38</v>
      </c>
      <c r="AX1137" s="12" t="s">
        <v>82</v>
      </c>
      <c r="AY1137" s="259" t="s">
        <v>138</v>
      </c>
    </row>
    <row r="1138" s="1" customFormat="1" ht="25.5" customHeight="1">
      <c r="B1138" s="47"/>
      <c r="C1138" s="236" t="s">
        <v>1244</v>
      </c>
      <c r="D1138" s="236" t="s">
        <v>141</v>
      </c>
      <c r="E1138" s="237" t="s">
        <v>1245</v>
      </c>
      <c r="F1138" s="238" t="s">
        <v>1246</v>
      </c>
      <c r="G1138" s="239" t="s">
        <v>144</v>
      </c>
      <c r="H1138" s="240">
        <v>6587.1400000000003</v>
      </c>
      <c r="I1138" s="241"/>
      <c r="J1138" s="242">
        <f>ROUND(I1138*H1138,2)</f>
        <v>0</v>
      </c>
      <c r="K1138" s="238" t="s">
        <v>145</v>
      </c>
      <c r="L1138" s="73"/>
      <c r="M1138" s="243" t="s">
        <v>23</v>
      </c>
      <c r="N1138" s="244" t="s">
        <v>46</v>
      </c>
      <c r="O1138" s="48"/>
      <c r="P1138" s="245">
        <f>O1138*H1138</f>
        <v>0</v>
      </c>
      <c r="Q1138" s="245">
        <v>0.00029</v>
      </c>
      <c r="R1138" s="245">
        <f>Q1138*H1138</f>
        <v>1.9102706</v>
      </c>
      <c r="S1138" s="245">
        <v>0</v>
      </c>
      <c r="T1138" s="246">
        <f>S1138*H1138</f>
        <v>0</v>
      </c>
      <c r="AR1138" s="25" t="s">
        <v>497</v>
      </c>
      <c r="AT1138" s="25" t="s">
        <v>141</v>
      </c>
      <c r="AU1138" s="25" t="s">
        <v>84</v>
      </c>
      <c r="AY1138" s="25" t="s">
        <v>138</v>
      </c>
      <c r="BE1138" s="247">
        <f>IF(N1138="základní",J1138,0)</f>
        <v>0</v>
      </c>
      <c r="BF1138" s="247">
        <f>IF(N1138="snížená",J1138,0)</f>
        <v>0</v>
      </c>
      <c r="BG1138" s="247">
        <f>IF(N1138="zákl. přenesená",J1138,0)</f>
        <v>0</v>
      </c>
      <c r="BH1138" s="247">
        <f>IF(N1138="sníž. přenesená",J1138,0)</f>
        <v>0</v>
      </c>
      <c r="BI1138" s="247">
        <f>IF(N1138="nulová",J1138,0)</f>
        <v>0</v>
      </c>
      <c r="BJ1138" s="25" t="s">
        <v>82</v>
      </c>
      <c r="BK1138" s="247">
        <f>ROUND(I1138*H1138,2)</f>
        <v>0</v>
      </c>
      <c r="BL1138" s="25" t="s">
        <v>497</v>
      </c>
      <c r="BM1138" s="25" t="s">
        <v>1247</v>
      </c>
    </row>
    <row r="1139" s="12" customFormat="1">
      <c r="B1139" s="248"/>
      <c r="C1139" s="249"/>
      <c r="D1139" s="250" t="s">
        <v>148</v>
      </c>
      <c r="E1139" s="251" t="s">
        <v>23</v>
      </c>
      <c r="F1139" s="252" t="s">
        <v>1248</v>
      </c>
      <c r="G1139" s="249"/>
      <c r="H1139" s="253">
        <v>6587.1400000000003</v>
      </c>
      <c r="I1139" s="254"/>
      <c r="J1139" s="249"/>
      <c r="K1139" s="249"/>
      <c r="L1139" s="255"/>
      <c r="M1139" s="256"/>
      <c r="N1139" s="257"/>
      <c r="O1139" s="257"/>
      <c r="P1139" s="257"/>
      <c r="Q1139" s="257"/>
      <c r="R1139" s="257"/>
      <c r="S1139" s="257"/>
      <c r="T1139" s="258"/>
      <c r="AT1139" s="259" t="s">
        <v>148</v>
      </c>
      <c r="AU1139" s="259" t="s">
        <v>84</v>
      </c>
      <c r="AV1139" s="12" t="s">
        <v>84</v>
      </c>
      <c r="AW1139" s="12" t="s">
        <v>38</v>
      </c>
      <c r="AX1139" s="12" t="s">
        <v>82</v>
      </c>
      <c r="AY1139" s="259" t="s">
        <v>138</v>
      </c>
    </row>
    <row r="1140" s="11" customFormat="1" ht="29.88" customHeight="1">
      <c r="B1140" s="220"/>
      <c r="C1140" s="221"/>
      <c r="D1140" s="222" t="s">
        <v>74</v>
      </c>
      <c r="E1140" s="234" t="s">
        <v>1249</v>
      </c>
      <c r="F1140" s="234" t="s">
        <v>1250</v>
      </c>
      <c r="G1140" s="221"/>
      <c r="H1140" s="221"/>
      <c r="I1140" s="224"/>
      <c r="J1140" s="235">
        <f>BK1140</f>
        <v>0</v>
      </c>
      <c r="K1140" s="221"/>
      <c r="L1140" s="226"/>
      <c r="M1140" s="227"/>
      <c r="N1140" s="228"/>
      <c r="O1140" s="228"/>
      <c r="P1140" s="229">
        <f>SUM(P1141:P1158)</f>
        <v>0</v>
      </c>
      <c r="Q1140" s="228"/>
      <c r="R1140" s="229">
        <f>SUM(R1141:R1158)</f>
        <v>1.34277132</v>
      </c>
      <c r="S1140" s="228"/>
      <c r="T1140" s="230">
        <f>SUM(T1141:T1158)</f>
        <v>0</v>
      </c>
      <c r="AR1140" s="231" t="s">
        <v>84</v>
      </c>
      <c r="AT1140" s="232" t="s">
        <v>74</v>
      </c>
      <c r="AU1140" s="232" t="s">
        <v>82</v>
      </c>
      <c r="AY1140" s="231" t="s">
        <v>138</v>
      </c>
      <c r="BK1140" s="233">
        <f>SUM(BK1141:BK1158)</f>
        <v>0</v>
      </c>
    </row>
    <row r="1141" s="1" customFormat="1" ht="25.5" customHeight="1">
      <c r="B1141" s="47"/>
      <c r="C1141" s="236" t="s">
        <v>1251</v>
      </c>
      <c r="D1141" s="236" t="s">
        <v>141</v>
      </c>
      <c r="E1141" s="237" t="s">
        <v>1252</v>
      </c>
      <c r="F1141" s="238" t="s">
        <v>1253</v>
      </c>
      <c r="G1141" s="239" t="s">
        <v>144</v>
      </c>
      <c r="H1141" s="240">
        <v>1637.5260000000001</v>
      </c>
      <c r="I1141" s="241"/>
      <c r="J1141" s="242">
        <f>ROUND(I1141*H1141,2)</f>
        <v>0</v>
      </c>
      <c r="K1141" s="238" t="s">
        <v>145</v>
      </c>
      <c r="L1141" s="73"/>
      <c r="M1141" s="243" t="s">
        <v>23</v>
      </c>
      <c r="N1141" s="244" t="s">
        <v>46</v>
      </c>
      <c r="O1141" s="48"/>
      <c r="P1141" s="245">
        <f>O1141*H1141</f>
        <v>0</v>
      </c>
      <c r="Q1141" s="245">
        <v>0</v>
      </c>
      <c r="R1141" s="245">
        <f>Q1141*H1141</f>
        <v>0</v>
      </c>
      <c r="S1141" s="245">
        <v>0</v>
      </c>
      <c r="T1141" s="246">
        <f>S1141*H1141</f>
        <v>0</v>
      </c>
      <c r="AR1141" s="25" t="s">
        <v>497</v>
      </c>
      <c r="AT1141" s="25" t="s">
        <v>141</v>
      </c>
      <c r="AU1141" s="25" t="s">
        <v>84</v>
      </c>
      <c r="AY1141" s="25" t="s">
        <v>138</v>
      </c>
      <c r="BE1141" s="247">
        <f>IF(N1141="základní",J1141,0)</f>
        <v>0</v>
      </c>
      <c r="BF1141" s="247">
        <f>IF(N1141="snížená",J1141,0)</f>
        <v>0</v>
      </c>
      <c r="BG1141" s="247">
        <f>IF(N1141="zákl. přenesená",J1141,0)</f>
        <v>0</v>
      </c>
      <c r="BH1141" s="247">
        <f>IF(N1141="sníž. přenesená",J1141,0)</f>
        <v>0</v>
      </c>
      <c r="BI1141" s="247">
        <f>IF(N1141="nulová",J1141,0)</f>
        <v>0</v>
      </c>
      <c r="BJ1141" s="25" t="s">
        <v>82</v>
      </c>
      <c r="BK1141" s="247">
        <f>ROUND(I1141*H1141,2)</f>
        <v>0</v>
      </c>
      <c r="BL1141" s="25" t="s">
        <v>497</v>
      </c>
      <c r="BM1141" s="25" t="s">
        <v>1254</v>
      </c>
    </row>
    <row r="1142" s="1" customFormat="1">
      <c r="B1142" s="47"/>
      <c r="C1142" s="75"/>
      <c r="D1142" s="250" t="s">
        <v>157</v>
      </c>
      <c r="E1142" s="75"/>
      <c r="F1142" s="281" t="s">
        <v>1255</v>
      </c>
      <c r="G1142" s="75"/>
      <c r="H1142" s="75"/>
      <c r="I1142" s="204"/>
      <c r="J1142" s="75"/>
      <c r="K1142" s="75"/>
      <c r="L1142" s="73"/>
      <c r="M1142" s="282"/>
      <c r="N1142" s="48"/>
      <c r="O1142" s="48"/>
      <c r="P1142" s="48"/>
      <c r="Q1142" s="48"/>
      <c r="R1142" s="48"/>
      <c r="S1142" s="48"/>
      <c r="T1142" s="96"/>
      <c r="AT1142" s="25" t="s">
        <v>157</v>
      </c>
      <c r="AU1142" s="25" t="s">
        <v>84</v>
      </c>
    </row>
    <row r="1143" s="12" customFormat="1">
      <c r="B1143" s="248"/>
      <c r="C1143" s="249"/>
      <c r="D1143" s="250" t="s">
        <v>148</v>
      </c>
      <c r="E1143" s="251" t="s">
        <v>23</v>
      </c>
      <c r="F1143" s="252" t="s">
        <v>1256</v>
      </c>
      <c r="G1143" s="249"/>
      <c r="H1143" s="253">
        <v>1290.912</v>
      </c>
      <c r="I1143" s="254"/>
      <c r="J1143" s="249"/>
      <c r="K1143" s="249"/>
      <c r="L1143" s="255"/>
      <c r="M1143" s="256"/>
      <c r="N1143" s="257"/>
      <c r="O1143" s="257"/>
      <c r="P1143" s="257"/>
      <c r="Q1143" s="257"/>
      <c r="R1143" s="257"/>
      <c r="S1143" s="257"/>
      <c r="T1143" s="258"/>
      <c r="AT1143" s="259" t="s">
        <v>148</v>
      </c>
      <c r="AU1143" s="259" t="s">
        <v>84</v>
      </c>
      <c r="AV1143" s="12" t="s">
        <v>84</v>
      </c>
      <c r="AW1143" s="12" t="s">
        <v>38</v>
      </c>
      <c r="AX1143" s="12" t="s">
        <v>75</v>
      </c>
      <c r="AY1143" s="259" t="s">
        <v>138</v>
      </c>
    </row>
    <row r="1144" s="12" customFormat="1">
      <c r="B1144" s="248"/>
      <c r="C1144" s="249"/>
      <c r="D1144" s="250" t="s">
        <v>148</v>
      </c>
      <c r="E1144" s="251" t="s">
        <v>23</v>
      </c>
      <c r="F1144" s="252" t="s">
        <v>1257</v>
      </c>
      <c r="G1144" s="249"/>
      <c r="H1144" s="253">
        <v>39.549999999999997</v>
      </c>
      <c r="I1144" s="254"/>
      <c r="J1144" s="249"/>
      <c r="K1144" s="249"/>
      <c r="L1144" s="255"/>
      <c r="M1144" s="256"/>
      <c r="N1144" s="257"/>
      <c r="O1144" s="257"/>
      <c r="P1144" s="257"/>
      <c r="Q1144" s="257"/>
      <c r="R1144" s="257"/>
      <c r="S1144" s="257"/>
      <c r="T1144" s="258"/>
      <c r="AT1144" s="259" t="s">
        <v>148</v>
      </c>
      <c r="AU1144" s="259" t="s">
        <v>84</v>
      </c>
      <c r="AV1144" s="12" t="s">
        <v>84</v>
      </c>
      <c r="AW1144" s="12" t="s">
        <v>38</v>
      </c>
      <c r="AX1144" s="12" t="s">
        <v>75</v>
      </c>
      <c r="AY1144" s="259" t="s">
        <v>138</v>
      </c>
    </row>
    <row r="1145" s="12" customFormat="1">
      <c r="B1145" s="248"/>
      <c r="C1145" s="249"/>
      <c r="D1145" s="250" t="s">
        <v>148</v>
      </c>
      <c r="E1145" s="251" t="s">
        <v>23</v>
      </c>
      <c r="F1145" s="252" t="s">
        <v>1258</v>
      </c>
      <c r="G1145" s="249"/>
      <c r="H1145" s="253">
        <v>2.3100000000000001</v>
      </c>
      <c r="I1145" s="254"/>
      <c r="J1145" s="249"/>
      <c r="K1145" s="249"/>
      <c r="L1145" s="255"/>
      <c r="M1145" s="256"/>
      <c r="N1145" s="257"/>
      <c r="O1145" s="257"/>
      <c r="P1145" s="257"/>
      <c r="Q1145" s="257"/>
      <c r="R1145" s="257"/>
      <c r="S1145" s="257"/>
      <c r="T1145" s="258"/>
      <c r="AT1145" s="259" t="s">
        <v>148</v>
      </c>
      <c r="AU1145" s="259" t="s">
        <v>84</v>
      </c>
      <c r="AV1145" s="12" t="s">
        <v>84</v>
      </c>
      <c r="AW1145" s="12" t="s">
        <v>38</v>
      </c>
      <c r="AX1145" s="12" t="s">
        <v>75</v>
      </c>
      <c r="AY1145" s="259" t="s">
        <v>138</v>
      </c>
    </row>
    <row r="1146" s="12" customFormat="1">
      <c r="B1146" s="248"/>
      <c r="C1146" s="249"/>
      <c r="D1146" s="250" t="s">
        <v>148</v>
      </c>
      <c r="E1146" s="251" t="s">
        <v>23</v>
      </c>
      <c r="F1146" s="252" t="s">
        <v>1259</v>
      </c>
      <c r="G1146" s="249"/>
      <c r="H1146" s="253">
        <v>2.7999999999999998</v>
      </c>
      <c r="I1146" s="254"/>
      <c r="J1146" s="249"/>
      <c r="K1146" s="249"/>
      <c r="L1146" s="255"/>
      <c r="M1146" s="256"/>
      <c r="N1146" s="257"/>
      <c r="O1146" s="257"/>
      <c r="P1146" s="257"/>
      <c r="Q1146" s="257"/>
      <c r="R1146" s="257"/>
      <c r="S1146" s="257"/>
      <c r="T1146" s="258"/>
      <c r="AT1146" s="259" t="s">
        <v>148</v>
      </c>
      <c r="AU1146" s="259" t="s">
        <v>84</v>
      </c>
      <c r="AV1146" s="12" t="s">
        <v>84</v>
      </c>
      <c r="AW1146" s="12" t="s">
        <v>38</v>
      </c>
      <c r="AX1146" s="12" t="s">
        <v>75</v>
      </c>
      <c r="AY1146" s="259" t="s">
        <v>138</v>
      </c>
    </row>
    <row r="1147" s="12" customFormat="1">
      <c r="B1147" s="248"/>
      <c r="C1147" s="249"/>
      <c r="D1147" s="250" t="s">
        <v>148</v>
      </c>
      <c r="E1147" s="251" t="s">
        <v>23</v>
      </c>
      <c r="F1147" s="252" t="s">
        <v>1260</v>
      </c>
      <c r="G1147" s="249"/>
      <c r="H1147" s="253">
        <v>9.4600000000000009</v>
      </c>
      <c r="I1147" s="254"/>
      <c r="J1147" s="249"/>
      <c r="K1147" s="249"/>
      <c r="L1147" s="255"/>
      <c r="M1147" s="256"/>
      <c r="N1147" s="257"/>
      <c r="O1147" s="257"/>
      <c r="P1147" s="257"/>
      <c r="Q1147" s="257"/>
      <c r="R1147" s="257"/>
      <c r="S1147" s="257"/>
      <c r="T1147" s="258"/>
      <c r="AT1147" s="259" t="s">
        <v>148</v>
      </c>
      <c r="AU1147" s="259" t="s">
        <v>84</v>
      </c>
      <c r="AV1147" s="12" t="s">
        <v>84</v>
      </c>
      <c r="AW1147" s="12" t="s">
        <v>38</v>
      </c>
      <c r="AX1147" s="12" t="s">
        <v>75</v>
      </c>
      <c r="AY1147" s="259" t="s">
        <v>138</v>
      </c>
    </row>
    <row r="1148" s="12" customFormat="1">
      <c r="B1148" s="248"/>
      <c r="C1148" s="249"/>
      <c r="D1148" s="250" t="s">
        <v>148</v>
      </c>
      <c r="E1148" s="251" t="s">
        <v>23</v>
      </c>
      <c r="F1148" s="252" t="s">
        <v>1261</v>
      </c>
      <c r="G1148" s="249"/>
      <c r="H1148" s="253">
        <v>5.1100000000000003</v>
      </c>
      <c r="I1148" s="254"/>
      <c r="J1148" s="249"/>
      <c r="K1148" s="249"/>
      <c r="L1148" s="255"/>
      <c r="M1148" s="256"/>
      <c r="N1148" s="257"/>
      <c r="O1148" s="257"/>
      <c r="P1148" s="257"/>
      <c r="Q1148" s="257"/>
      <c r="R1148" s="257"/>
      <c r="S1148" s="257"/>
      <c r="T1148" s="258"/>
      <c r="AT1148" s="259" t="s">
        <v>148</v>
      </c>
      <c r="AU1148" s="259" t="s">
        <v>84</v>
      </c>
      <c r="AV1148" s="12" t="s">
        <v>84</v>
      </c>
      <c r="AW1148" s="12" t="s">
        <v>38</v>
      </c>
      <c r="AX1148" s="12" t="s">
        <v>75</v>
      </c>
      <c r="AY1148" s="259" t="s">
        <v>138</v>
      </c>
    </row>
    <row r="1149" s="12" customFormat="1">
      <c r="B1149" s="248"/>
      <c r="C1149" s="249"/>
      <c r="D1149" s="250" t="s">
        <v>148</v>
      </c>
      <c r="E1149" s="251" t="s">
        <v>23</v>
      </c>
      <c r="F1149" s="252" t="s">
        <v>1262</v>
      </c>
      <c r="G1149" s="249"/>
      <c r="H1149" s="253">
        <v>24.638000000000002</v>
      </c>
      <c r="I1149" s="254"/>
      <c r="J1149" s="249"/>
      <c r="K1149" s="249"/>
      <c r="L1149" s="255"/>
      <c r="M1149" s="256"/>
      <c r="N1149" s="257"/>
      <c r="O1149" s="257"/>
      <c r="P1149" s="257"/>
      <c r="Q1149" s="257"/>
      <c r="R1149" s="257"/>
      <c r="S1149" s="257"/>
      <c r="T1149" s="258"/>
      <c r="AT1149" s="259" t="s">
        <v>148</v>
      </c>
      <c r="AU1149" s="259" t="s">
        <v>84</v>
      </c>
      <c r="AV1149" s="12" t="s">
        <v>84</v>
      </c>
      <c r="AW1149" s="12" t="s">
        <v>38</v>
      </c>
      <c r="AX1149" s="12" t="s">
        <v>75</v>
      </c>
      <c r="AY1149" s="259" t="s">
        <v>138</v>
      </c>
    </row>
    <row r="1150" s="12" customFormat="1">
      <c r="B1150" s="248"/>
      <c r="C1150" s="249"/>
      <c r="D1150" s="250" t="s">
        <v>148</v>
      </c>
      <c r="E1150" s="251" t="s">
        <v>23</v>
      </c>
      <c r="F1150" s="252" t="s">
        <v>1263</v>
      </c>
      <c r="G1150" s="249"/>
      <c r="H1150" s="253">
        <v>15.84</v>
      </c>
      <c r="I1150" s="254"/>
      <c r="J1150" s="249"/>
      <c r="K1150" s="249"/>
      <c r="L1150" s="255"/>
      <c r="M1150" s="256"/>
      <c r="N1150" s="257"/>
      <c r="O1150" s="257"/>
      <c r="P1150" s="257"/>
      <c r="Q1150" s="257"/>
      <c r="R1150" s="257"/>
      <c r="S1150" s="257"/>
      <c r="T1150" s="258"/>
      <c r="AT1150" s="259" t="s">
        <v>148</v>
      </c>
      <c r="AU1150" s="259" t="s">
        <v>84</v>
      </c>
      <c r="AV1150" s="12" t="s">
        <v>84</v>
      </c>
      <c r="AW1150" s="12" t="s">
        <v>38</v>
      </c>
      <c r="AX1150" s="12" t="s">
        <v>75</v>
      </c>
      <c r="AY1150" s="259" t="s">
        <v>138</v>
      </c>
    </row>
    <row r="1151" s="12" customFormat="1">
      <c r="B1151" s="248"/>
      <c r="C1151" s="249"/>
      <c r="D1151" s="250" t="s">
        <v>148</v>
      </c>
      <c r="E1151" s="251" t="s">
        <v>23</v>
      </c>
      <c r="F1151" s="252" t="s">
        <v>1264</v>
      </c>
      <c r="G1151" s="249"/>
      <c r="H1151" s="253">
        <v>7.9100000000000001</v>
      </c>
      <c r="I1151" s="254"/>
      <c r="J1151" s="249"/>
      <c r="K1151" s="249"/>
      <c r="L1151" s="255"/>
      <c r="M1151" s="256"/>
      <c r="N1151" s="257"/>
      <c r="O1151" s="257"/>
      <c r="P1151" s="257"/>
      <c r="Q1151" s="257"/>
      <c r="R1151" s="257"/>
      <c r="S1151" s="257"/>
      <c r="T1151" s="258"/>
      <c r="AT1151" s="259" t="s">
        <v>148</v>
      </c>
      <c r="AU1151" s="259" t="s">
        <v>84</v>
      </c>
      <c r="AV1151" s="12" t="s">
        <v>84</v>
      </c>
      <c r="AW1151" s="12" t="s">
        <v>38</v>
      </c>
      <c r="AX1151" s="12" t="s">
        <v>75</v>
      </c>
      <c r="AY1151" s="259" t="s">
        <v>138</v>
      </c>
    </row>
    <row r="1152" s="12" customFormat="1">
      <c r="B1152" s="248"/>
      <c r="C1152" s="249"/>
      <c r="D1152" s="250" t="s">
        <v>148</v>
      </c>
      <c r="E1152" s="251" t="s">
        <v>23</v>
      </c>
      <c r="F1152" s="252" t="s">
        <v>1265</v>
      </c>
      <c r="G1152" s="249"/>
      <c r="H1152" s="253">
        <v>38.137999999999998</v>
      </c>
      <c r="I1152" s="254"/>
      <c r="J1152" s="249"/>
      <c r="K1152" s="249"/>
      <c r="L1152" s="255"/>
      <c r="M1152" s="256"/>
      <c r="N1152" s="257"/>
      <c r="O1152" s="257"/>
      <c r="P1152" s="257"/>
      <c r="Q1152" s="257"/>
      <c r="R1152" s="257"/>
      <c r="S1152" s="257"/>
      <c r="T1152" s="258"/>
      <c r="AT1152" s="259" t="s">
        <v>148</v>
      </c>
      <c r="AU1152" s="259" t="s">
        <v>84</v>
      </c>
      <c r="AV1152" s="12" t="s">
        <v>84</v>
      </c>
      <c r="AW1152" s="12" t="s">
        <v>38</v>
      </c>
      <c r="AX1152" s="12" t="s">
        <v>75</v>
      </c>
      <c r="AY1152" s="259" t="s">
        <v>138</v>
      </c>
    </row>
    <row r="1153" s="12" customFormat="1">
      <c r="B1153" s="248"/>
      <c r="C1153" s="249"/>
      <c r="D1153" s="250" t="s">
        <v>148</v>
      </c>
      <c r="E1153" s="251" t="s">
        <v>23</v>
      </c>
      <c r="F1153" s="252" t="s">
        <v>1266</v>
      </c>
      <c r="G1153" s="249"/>
      <c r="H1153" s="253">
        <v>200.858</v>
      </c>
      <c r="I1153" s="254"/>
      <c r="J1153" s="249"/>
      <c r="K1153" s="249"/>
      <c r="L1153" s="255"/>
      <c r="M1153" s="256"/>
      <c r="N1153" s="257"/>
      <c r="O1153" s="257"/>
      <c r="P1153" s="257"/>
      <c r="Q1153" s="257"/>
      <c r="R1153" s="257"/>
      <c r="S1153" s="257"/>
      <c r="T1153" s="258"/>
      <c r="AT1153" s="259" t="s">
        <v>148</v>
      </c>
      <c r="AU1153" s="259" t="s">
        <v>84</v>
      </c>
      <c r="AV1153" s="12" t="s">
        <v>84</v>
      </c>
      <c r="AW1153" s="12" t="s">
        <v>38</v>
      </c>
      <c r="AX1153" s="12" t="s">
        <v>75</v>
      </c>
      <c r="AY1153" s="259" t="s">
        <v>138</v>
      </c>
    </row>
    <row r="1154" s="14" customFormat="1">
      <c r="B1154" s="270"/>
      <c r="C1154" s="271"/>
      <c r="D1154" s="250" t="s">
        <v>148</v>
      </c>
      <c r="E1154" s="272" t="s">
        <v>23</v>
      </c>
      <c r="F1154" s="273" t="s">
        <v>152</v>
      </c>
      <c r="G1154" s="271"/>
      <c r="H1154" s="274">
        <v>1637.5260000000001</v>
      </c>
      <c r="I1154" s="275"/>
      <c r="J1154" s="271"/>
      <c r="K1154" s="271"/>
      <c r="L1154" s="276"/>
      <c r="M1154" s="277"/>
      <c r="N1154" s="278"/>
      <c r="O1154" s="278"/>
      <c r="P1154" s="278"/>
      <c r="Q1154" s="278"/>
      <c r="R1154" s="278"/>
      <c r="S1154" s="278"/>
      <c r="T1154" s="279"/>
      <c r="AT1154" s="280" t="s">
        <v>148</v>
      </c>
      <c r="AU1154" s="280" t="s">
        <v>84</v>
      </c>
      <c r="AV1154" s="14" t="s">
        <v>153</v>
      </c>
      <c r="AW1154" s="14" t="s">
        <v>38</v>
      </c>
      <c r="AX1154" s="14" t="s">
        <v>75</v>
      </c>
      <c r="AY1154" s="280" t="s">
        <v>138</v>
      </c>
    </row>
    <row r="1155" s="15" customFormat="1">
      <c r="B1155" s="283"/>
      <c r="C1155" s="284"/>
      <c r="D1155" s="250" t="s">
        <v>148</v>
      </c>
      <c r="E1155" s="285" t="s">
        <v>23</v>
      </c>
      <c r="F1155" s="286" t="s">
        <v>183</v>
      </c>
      <c r="G1155" s="284"/>
      <c r="H1155" s="287">
        <v>1637.5260000000001</v>
      </c>
      <c r="I1155" s="288"/>
      <c r="J1155" s="284"/>
      <c r="K1155" s="284"/>
      <c r="L1155" s="289"/>
      <c r="M1155" s="290"/>
      <c r="N1155" s="291"/>
      <c r="O1155" s="291"/>
      <c r="P1155" s="291"/>
      <c r="Q1155" s="291"/>
      <c r="R1155" s="291"/>
      <c r="S1155" s="291"/>
      <c r="T1155" s="292"/>
      <c r="AT1155" s="293" t="s">
        <v>148</v>
      </c>
      <c r="AU1155" s="293" t="s">
        <v>84</v>
      </c>
      <c r="AV1155" s="15" t="s">
        <v>146</v>
      </c>
      <c r="AW1155" s="15" t="s">
        <v>38</v>
      </c>
      <c r="AX1155" s="15" t="s">
        <v>82</v>
      </c>
      <c r="AY1155" s="293" t="s">
        <v>138</v>
      </c>
    </row>
    <row r="1156" s="1" customFormat="1" ht="25.5" customHeight="1">
      <c r="B1156" s="47"/>
      <c r="C1156" s="294" t="s">
        <v>1267</v>
      </c>
      <c r="D1156" s="294" t="s">
        <v>484</v>
      </c>
      <c r="E1156" s="295" t="s">
        <v>1268</v>
      </c>
      <c r="F1156" s="296" t="s">
        <v>1269</v>
      </c>
      <c r="G1156" s="297" t="s">
        <v>144</v>
      </c>
      <c r="H1156" s="298">
        <v>1637.5260000000001</v>
      </c>
      <c r="I1156" s="299"/>
      <c r="J1156" s="300">
        <f>ROUND(I1156*H1156,2)</f>
        <v>0</v>
      </c>
      <c r="K1156" s="296" t="s">
        <v>23</v>
      </c>
      <c r="L1156" s="301"/>
      <c r="M1156" s="302" t="s">
        <v>23</v>
      </c>
      <c r="N1156" s="303" t="s">
        <v>46</v>
      </c>
      <c r="O1156" s="48"/>
      <c r="P1156" s="245">
        <f>O1156*H1156</f>
        <v>0</v>
      </c>
      <c r="Q1156" s="245">
        <v>0.00081999999999999998</v>
      </c>
      <c r="R1156" s="245">
        <f>Q1156*H1156</f>
        <v>1.34277132</v>
      </c>
      <c r="S1156" s="245">
        <v>0</v>
      </c>
      <c r="T1156" s="246">
        <f>S1156*H1156</f>
        <v>0</v>
      </c>
      <c r="AR1156" s="25" t="s">
        <v>608</v>
      </c>
      <c r="AT1156" s="25" t="s">
        <v>484</v>
      </c>
      <c r="AU1156" s="25" t="s">
        <v>84</v>
      </c>
      <c r="AY1156" s="25" t="s">
        <v>138</v>
      </c>
      <c r="BE1156" s="247">
        <f>IF(N1156="základní",J1156,0)</f>
        <v>0</v>
      </c>
      <c r="BF1156" s="247">
        <f>IF(N1156="snížená",J1156,0)</f>
        <v>0</v>
      </c>
      <c r="BG1156" s="247">
        <f>IF(N1156="zákl. přenesená",J1156,0)</f>
        <v>0</v>
      </c>
      <c r="BH1156" s="247">
        <f>IF(N1156="sníž. přenesená",J1156,0)</f>
        <v>0</v>
      </c>
      <c r="BI1156" s="247">
        <f>IF(N1156="nulová",J1156,0)</f>
        <v>0</v>
      </c>
      <c r="BJ1156" s="25" t="s">
        <v>82</v>
      </c>
      <c r="BK1156" s="247">
        <f>ROUND(I1156*H1156,2)</f>
        <v>0</v>
      </c>
      <c r="BL1156" s="25" t="s">
        <v>497</v>
      </c>
      <c r="BM1156" s="25" t="s">
        <v>1270</v>
      </c>
    </row>
    <row r="1157" s="1" customFormat="1" ht="38.25" customHeight="1">
      <c r="B1157" s="47"/>
      <c r="C1157" s="236" t="s">
        <v>1271</v>
      </c>
      <c r="D1157" s="236" t="s">
        <v>141</v>
      </c>
      <c r="E1157" s="237" t="s">
        <v>1272</v>
      </c>
      <c r="F1157" s="238" t="s">
        <v>1273</v>
      </c>
      <c r="G1157" s="239" t="s">
        <v>952</v>
      </c>
      <c r="H1157" s="304"/>
      <c r="I1157" s="241"/>
      <c r="J1157" s="242">
        <f>ROUND(I1157*H1157,2)</f>
        <v>0</v>
      </c>
      <c r="K1157" s="238" t="s">
        <v>145</v>
      </c>
      <c r="L1157" s="73"/>
      <c r="M1157" s="243" t="s">
        <v>23</v>
      </c>
      <c r="N1157" s="244" t="s">
        <v>46</v>
      </c>
      <c r="O1157" s="48"/>
      <c r="P1157" s="245">
        <f>O1157*H1157</f>
        <v>0</v>
      </c>
      <c r="Q1157" s="245">
        <v>0</v>
      </c>
      <c r="R1157" s="245">
        <f>Q1157*H1157</f>
        <v>0</v>
      </c>
      <c r="S1157" s="245">
        <v>0</v>
      </c>
      <c r="T1157" s="246">
        <f>S1157*H1157</f>
        <v>0</v>
      </c>
      <c r="AR1157" s="25" t="s">
        <v>497</v>
      </c>
      <c r="AT1157" s="25" t="s">
        <v>141</v>
      </c>
      <c r="AU1157" s="25" t="s">
        <v>84</v>
      </c>
      <c r="AY1157" s="25" t="s">
        <v>138</v>
      </c>
      <c r="BE1157" s="247">
        <f>IF(N1157="základní",J1157,0)</f>
        <v>0</v>
      </c>
      <c r="BF1157" s="247">
        <f>IF(N1157="snížená",J1157,0)</f>
        <v>0</v>
      </c>
      <c r="BG1157" s="247">
        <f>IF(N1157="zákl. přenesená",J1157,0)</f>
        <v>0</v>
      </c>
      <c r="BH1157" s="247">
        <f>IF(N1157="sníž. přenesená",J1157,0)</f>
        <v>0</v>
      </c>
      <c r="BI1157" s="247">
        <f>IF(N1157="nulová",J1157,0)</f>
        <v>0</v>
      </c>
      <c r="BJ1157" s="25" t="s">
        <v>82</v>
      </c>
      <c r="BK1157" s="247">
        <f>ROUND(I1157*H1157,2)</f>
        <v>0</v>
      </c>
      <c r="BL1157" s="25" t="s">
        <v>497</v>
      </c>
      <c r="BM1157" s="25" t="s">
        <v>1274</v>
      </c>
    </row>
    <row r="1158" s="1" customFormat="1">
      <c r="B1158" s="47"/>
      <c r="C1158" s="75"/>
      <c r="D1158" s="250" t="s">
        <v>157</v>
      </c>
      <c r="E1158" s="75"/>
      <c r="F1158" s="281" t="s">
        <v>954</v>
      </c>
      <c r="G1158" s="75"/>
      <c r="H1158" s="75"/>
      <c r="I1158" s="204"/>
      <c r="J1158" s="75"/>
      <c r="K1158" s="75"/>
      <c r="L1158" s="73"/>
      <c r="M1158" s="282"/>
      <c r="N1158" s="48"/>
      <c r="O1158" s="48"/>
      <c r="P1158" s="48"/>
      <c r="Q1158" s="48"/>
      <c r="R1158" s="48"/>
      <c r="S1158" s="48"/>
      <c r="T1158" s="96"/>
      <c r="AT1158" s="25" t="s">
        <v>157</v>
      </c>
      <c r="AU1158" s="25" t="s">
        <v>84</v>
      </c>
    </row>
    <row r="1159" s="11" customFormat="1" ht="37.44" customHeight="1">
      <c r="B1159" s="220"/>
      <c r="C1159" s="221"/>
      <c r="D1159" s="222" t="s">
        <v>74</v>
      </c>
      <c r="E1159" s="223" t="s">
        <v>484</v>
      </c>
      <c r="F1159" s="223" t="s">
        <v>1275</v>
      </c>
      <c r="G1159" s="221"/>
      <c r="H1159" s="221"/>
      <c r="I1159" s="224"/>
      <c r="J1159" s="225">
        <f>BK1159</f>
        <v>0</v>
      </c>
      <c r="K1159" s="221"/>
      <c r="L1159" s="226"/>
      <c r="M1159" s="227"/>
      <c r="N1159" s="228"/>
      <c r="O1159" s="228"/>
      <c r="P1159" s="229">
        <f>P1160</f>
        <v>0</v>
      </c>
      <c r="Q1159" s="228"/>
      <c r="R1159" s="229">
        <f>R1160</f>
        <v>0</v>
      </c>
      <c r="S1159" s="228"/>
      <c r="T1159" s="230">
        <f>T1160</f>
        <v>0</v>
      </c>
      <c r="AR1159" s="231" t="s">
        <v>153</v>
      </c>
      <c r="AT1159" s="232" t="s">
        <v>74</v>
      </c>
      <c r="AU1159" s="232" t="s">
        <v>75</v>
      </c>
      <c r="AY1159" s="231" t="s">
        <v>138</v>
      </c>
      <c r="BK1159" s="233">
        <f>BK1160</f>
        <v>0</v>
      </c>
    </row>
    <row r="1160" s="11" customFormat="1" ht="19.92" customHeight="1">
      <c r="B1160" s="220"/>
      <c r="C1160" s="221"/>
      <c r="D1160" s="222" t="s">
        <v>74</v>
      </c>
      <c r="E1160" s="234" t="s">
        <v>1276</v>
      </c>
      <c r="F1160" s="234" t="s">
        <v>1277</v>
      </c>
      <c r="G1160" s="221"/>
      <c r="H1160" s="221"/>
      <c r="I1160" s="224"/>
      <c r="J1160" s="235">
        <f>BK1160</f>
        <v>0</v>
      </c>
      <c r="K1160" s="221"/>
      <c r="L1160" s="226"/>
      <c r="M1160" s="227"/>
      <c r="N1160" s="228"/>
      <c r="O1160" s="228"/>
      <c r="P1160" s="229">
        <f>SUM(P1161:P1162)</f>
        <v>0</v>
      </c>
      <c r="Q1160" s="228"/>
      <c r="R1160" s="229">
        <f>SUM(R1161:R1162)</f>
        <v>0</v>
      </c>
      <c r="S1160" s="228"/>
      <c r="T1160" s="230">
        <f>SUM(T1161:T1162)</f>
        <v>0</v>
      </c>
      <c r="AR1160" s="231" t="s">
        <v>153</v>
      </c>
      <c r="AT1160" s="232" t="s">
        <v>74</v>
      </c>
      <c r="AU1160" s="232" t="s">
        <v>82</v>
      </c>
      <c r="AY1160" s="231" t="s">
        <v>138</v>
      </c>
      <c r="BK1160" s="233">
        <f>SUM(BK1161:BK1162)</f>
        <v>0</v>
      </c>
    </row>
    <row r="1161" s="1" customFormat="1" ht="16.5" customHeight="1">
      <c r="B1161" s="47"/>
      <c r="C1161" s="236" t="s">
        <v>1278</v>
      </c>
      <c r="D1161" s="236" t="s">
        <v>141</v>
      </c>
      <c r="E1161" s="237" t="s">
        <v>1279</v>
      </c>
      <c r="F1161" s="238" t="s">
        <v>1280</v>
      </c>
      <c r="G1161" s="239" t="s">
        <v>979</v>
      </c>
      <c r="H1161" s="240">
        <v>1</v>
      </c>
      <c r="I1161" s="241"/>
      <c r="J1161" s="242">
        <f>ROUND(I1161*H1161,2)</f>
        <v>0</v>
      </c>
      <c r="K1161" s="238" t="s">
        <v>23</v>
      </c>
      <c r="L1161" s="73"/>
      <c r="M1161" s="243" t="s">
        <v>23</v>
      </c>
      <c r="N1161" s="244" t="s">
        <v>46</v>
      </c>
      <c r="O1161" s="48"/>
      <c r="P1161" s="245">
        <f>O1161*H1161</f>
        <v>0</v>
      </c>
      <c r="Q1161" s="245">
        <v>0</v>
      </c>
      <c r="R1161" s="245">
        <f>Q1161*H1161</f>
        <v>0</v>
      </c>
      <c r="S1161" s="245">
        <v>0</v>
      </c>
      <c r="T1161" s="246">
        <f>S1161*H1161</f>
        <v>0</v>
      </c>
      <c r="AR1161" s="25" t="s">
        <v>821</v>
      </c>
      <c r="AT1161" s="25" t="s">
        <v>141</v>
      </c>
      <c r="AU1161" s="25" t="s">
        <v>84</v>
      </c>
      <c r="AY1161" s="25" t="s">
        <v>138</v>
      </c>
      <c r="BE1161" s="247">
        <f>IF(N1161="základní",J1161,0)</f>
        <v>0</v>
      </c>
      <c r="BF1161" s="247">
        <f>IF(N1161="snížená",J1161,0)</f>
        <v>0</v>
      </c>
      <c r="BG1161" s="247">
        <f>IF(N1161="zákl. přenesená",J1161,0)</f>
        <v>0</v>
      </c>
      <c r="BH1161" s="247">
        <f>IF(N1161="sníž. přenesená",J1161,0)</f>
        <v>0</v>
      </c>
      <c r="BI1161" s="247">
        <f>IF(N1161="nulová",J1161,0)</f>
        <v>0</v>
      </c>
      <c r="BJ1161" s="25" t="s">
        <v>82</v>
      </c>
      <c r="BK1161" s="247">
        <f>ROUND(I1161*H1161,2)</f>
        <v>0</v>
      </c>
      <c r="BL1161" s="25" t="s">
        <v>821</v>
      </c>
      <c r="BM1161" s="25" t="s">
        <v>1281</v>
      </c>
    </row>
    <row r="1162" s="1" customFormat="1">
      <c r="B1162" s="47"/>
      <c r="C1162" s="75"/>
      <c r="D1162" s="250" t="s">
        <v>645</v>
      </c>
      <c r="E1162" s="75"/>
      <c r="F1162" s="281" t="s">
        <v>1282</v>
      </c>
      <c r="G1162" s="75"/>
      <c r="H1162" s="75"/>
      <c r="I1162" s="204"/>
      <c r="J1162" s="75"/>
      <c r="K1162" s="75"/>
      <c r="L1162" s="73"/>
      <c r="M1162" s="305"/>
      <c r="N1162" s="306"/>
      <c r="O1162" s="306"/>
      <c r="P1162" s="306"/>
      <c r="Q1162" s="306"/>
      <c r="R1162" s="306"/>
      <c r="S1162" s="306"/>
      <c r="T1162" s="307"/>
      <c r="AT1162" s="25" t="s">
        <v>645</v>
      </c>
      <c r="AU1162" s="25" t="s">
        <v>84</v>
      </c>
    </row>
    <row r="1163" s="1" customFormat="1" ht="6.96" customHeight="1">
      <c r="B1163" s="68"/>
      <c r="C1163" s="69"/>
      <c r="D1163" s="69"/>
      <c r="E1163" s="69"/>
      <c r="F1163" s="69"/>
      <c r="G1163" s="69"/>
      <c r="H1163" s="69"/>
      <c r="I1163" s="179"/>
      <c r="J1163" s="69"/>
      <c r="K1163" s="69"/>
      <c r="L1163" s="73"/>
    </row>
  </sheetData>
  <sheetProtection sheet="1" autoFilter="0" formatColumns="0" formatRows="0" objects="1" scenarios="1" spinCount="100000" saltValue="Ieib411bSB9LnJc2KgEDSK8X32tSprCwHMB41fF9X83Rhb1l/b3WG69CyTfabU86G3Svup/bjfksNeNaXTE8Wg==" hashValue="WN951xAcCfN8vx8GlKvLmywhAuXWyo/Z5fWDooWJNhhN0jZY+si0ZXXSXroAzs8OhHyT5aiL4S7FApKDjXXWDw==" algorithmName="SHA-512" password="CC35"/>
  <autoFilter ref="C95:K1162"/>
  <mergeCells count="13">
    <mergeCell ref="E7:H7"/>
    <mergeCell ref="E9:H9"/>
    <mergeCell ref="E11:H11"/>
    <mergeCell ref="E26:H26"/>
    <mergeCell ref="E47:H47"/>
    <mergeCell ref="E49:H49"/>
    <mergeCell ref="E51:H51"/>
    <mergeCell ref="J55:J56"/>
    <mergeCell ref="E84:H84"/>
    <mergeCell ref="E86:H86"/>
    <mergeCell ref="E88:H88"/>
    <mergeCell ref="G1:H1"/>
    <mergeCell ref="L2:V2"/>
  </mergeCells>
  <hyperlinks>
    <hyperlink ref="F1:G1" location="C2" display="1) Krycí list soupisu"/>
    <hyperlink ref="G1:H1" location="C58" display="2) Rekapitulace"/>
    <hyperlink ref="J1" location="C95"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pane activePane="bottomLeft" state="frozen" topLeftCell="A2" ySplit="1"/>
    </sheetView>
  </sheetViews>
  <cols>
    <col min="1" max="1" width="8.33" customWidth="1"/>
    <col min="2" max="2" width="1.67" customWidth="1"/>
    <col min="3" max="3" width="4.17" customWidth="1"/>
    <col min="4" max="4" width="4.33" customWidth="1"/>
    <col min="5" max="5" width="17.17" customWidth="1"/>
    <col min="6" max="6" width="75" customWidth="1"/>
    <col min="7" max="7" width="8.67" customWidth="1"/>
    <col min="8" max="8" width="11.17" customWidth="1"/>
    <col min="9" max="9" width="12.67" style="149" customWidth="1"/>
    <col min="10" max="10" width="23.5" customWidth="1"/>
    <col min="11" max="11" width="15.5" customWidth="1"/>
    <col min="13" max="13" width="9.33" hidden="1"/>
    <col min="14" max="14" width="9.33" hidden="1"/>
    <col min="15" max="15" width="9.33" hidden="1"/>
    <col min="16" max="16" width="9.33" hidden="1"/>
    <col min="17" max="17" width="9.33" hidden="1"/>
    <col min="18" max="18" width="9.33" hidden="1"/>
    <col min="19" max="19" width="8.17" hidden="1" customWidth="1"/>
    <col min="20" max="20" width="29.67" hidden="1" customWidth="1"/>
    <col min="21" max="21" width="16.33" hidden="1" customWidth="1"/>
    <col min="22" max="22" width="12.33" customWidth="1"/>
    <col min="23" max="23" width="16.33" customWidth="1"/>
    <col min="24" max="24" width="12.33" customWidth="1"/>
    <col min="25" max="25" width="15" customWidth="1"/>
    <col min="26" max="26" width="11" customWidth="1"/>
    <col min="27" max="27" width="15" customWidth="1"/>
    <col min="28" max="28" width="16.33" customWidth="1"/>
    <col min="29" max="29" width="11" customWidth="1"/>
    <col min="30" max="30" width="15" customWidth="1"/>
    <col min="31" max="31" width="16.33" customWidth="1"/>
    <col min="44" max="44" width="9.33" hidden="1"/>
    <col min="45" max="45" width="9.33" hidden="1"/>
    <col min="46" max="46" width="9.33" hidden="1"/>
    <col min="47" max="47" width="9.33" hidden="1"/>
    <col min="48" max="48" width="9.33" hidden="1"/>
    <col min="49" max="49" width="9.33" hidden="1"/>
    <col min="50" max="50" width="9.33" hidden="1"/>
    <col min="51" max="51" width="9.33" hidden="1"/>
    <col min="52" max="52" width="9.33" hidden="1"/>
    <col min="53" max="53" width="9.33" hidden="1"/>
    <col min="54" max="54" width="9.33" hidden="1"/>
    <col min="55" max="55" width="9.33" hidden="1"/>
    <col min="56" max="56" width="9.33" hidden="1"/>
    <col min="57" max="57" width="9.33" hidden="1"/>
    <col min="58" max="58" width="9.33" hidden="1"/>
    <col min="59" max="59" width="9.33" hidden="1"/>
    <col min="60" max="60" width="9.33" hidden="1"/>
    <col min="61" max="61" width="9.33" hidden="1"/>
    <col min="62" max="62" width="9.33" hidden="1"/>
    <col min="63" max="63" width="9.33" hidden="1"/>
    <col min="64" max="64" width="9.33" hidden="1"/>
    <col min="65" max="65" width="9.33" hidden="1"/>
  </cols>
  <sheetData>
    <row r="1" ht="21.84" customHeight="1">
      <c r="A1" s="22"/>
      <c r="B1" s="150"/>
      <c r="C1" s="150"/>
      <c r="D1" s="151" t="s">
        <v>1</v>
      </c>
      <c r="E1" s="150"/>
      <c r="F1" s="152" t="s">
        <v>92</v>
      </c>
      <c r="G1" s="152" t="s">
        <v>93</v>
      </c>
      <c r="H1" s="152"/>
      <c r="I1" s="153"/>
      <c r="J1" s="152" t="s">
        <v>94</v>
      </c>
      <c r="K1" s="151" t="s">
        <v>95</v>
      </c>
      <c r="L1" s="152" t="s">
        <v>96</v>
      </c>
      <c r="M1" s="152"/>
      <c r="N1" s="152"/>
      <c r="O1" s="152"/>
      <c r="P1" s="152"/>
      <c r="Q1" s="152"/>
      <c r="R1" s="152"/>
      <c r="S1" s="152"/>
      <c r="T1" s="152"/>
      <c r="U1" s="21"/>
      <c r="V1" s="21"/>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row>
    <row r="2" ht="36.96" customHeight="1">
      <c r="L2"/>
      <c r="AT2" s="25" t="s">
        <v>91</v>
      </c>
    </row>
    <row r="3" ht="6.96" customHeight="1">
      <c r="B3" s="26"/>
      <c r="C3" s="27"/>
      <c r="D3" s="27"/>
      <c r="E3" s="27"/>
      <c r="F3" s="27"/>
      <c r="G3" s="27"/>
      <c r="H3" s="27"/>
      <c r="I3" s="154"/>
      <c r="J3" s="27"/>
      <c r="K3" s="28"/>
      <c r="AT3" s="25" t="s">
        <v>84</v>
      </c>
    </row>
    <row r="4" ht="36.96" customHeight="1">
      <c r="B4" s="29"/>
      <c r="C4" s="30"/>
      <c r="D4" s="31" t="s">
        <v>97</v>
      </c>
      <c r="E4" s="30"/>
      <c r="F4" s="30"/>
      <c r="G4" s="30"/>
      <c r="H4" s="30"/>
      <c r="I4" s="155"/>
      <c r="J4" s="30"/>
      <c r="K4" s="32"/>
      <c r="M4" s="33" t="s">
        <v>12</v>
      </c>
      <c r="AT4" s="25" t="s">
        <v>6</v>
      </c>
    </row>
    <row r="5" ht="6.96" customHeight="1">
      <c r="B5" s="29"/>
      <c r="C5" s="30"/>
      <c r="D5" s="30"/>
      <c r="E5" s="30"/>
      <c r="F5" s="30"/>
      <c r="G5" s="30"/>
      <c r="H5" s="30"/>
      <c r="I5" s="155"/>
      <c r="J5" s="30"/>
      <c r="K5" s="32"/>
    </row>
    <row r="6">
      <c r="B6" s="29"/>
      <c r="C6" s="30"/>
      <c r="D6" s="41" t="s">
        <v>18</v>
      </c>
      <c r="E6" s="30"/>
      <c r="F6" s="30"/>
      <c r="G6" s="30"/>
      <c r="H6" s="30"/>
      <c r="I6" s="155"/>
      <c r="J6" s="30"/>
      <c r="K6" s="32"/>
    </row>
    <row r="7" ht="16.5" customHeight="1">
      <c r="B7" s="29"/>
      <c r="C7" s="30"/>
      <c r="D7" s="30"/>
      <c r="E7" s="156" t="str">
        <f>'Rekapitulace stavby'!K6</f>
        <v>Gymnázium a Jazyková škola s právem státní jazykové zkoušky Zlín</v>
      </c>
      <c r="F7" s="41"/>
      <c r="G7" s="41"/>
      <c r="H7" s="41"/>
      <c r="I7" s="155"/>
      <c r="J7" s="30"/>
      <c r="K7" s="32"/>
    </row>
    <row r="8">
      <c r="B8" s="29"/>
      <c r="C8" s="30"/>
      <c r="D8" s="41" t="s">
        <v>98</v>
      </c>
      <c r="E8" s="30"/>
      <c r="F8" s="30"/>
      <c r="G8" s="30"/>
      <c r="H8" s="30"/>
      <c r="I8" s="155"/>
      <c r="J8" s="30"/>
      <c r="K8" s="32"/>
    </row>
    <row r="9" s="1" customFormat="1" ht="16.5" customHeight="1">
      <c r="B9" s="47"/>
      <c r="C9" s="48"/>
      <c r="D9" s="48"/>
      <c r="E9" s="156" t="s">
        <v>99</v>
      </c>
      <c r="F9" s="48"/>
      <c r="G9" s="48"/>
      <c r="H9" s="48"/>
      <c r="I9" s="157"/>
      <c r="J9" s="48"/>
      <c r="K9" s="52"/>
    </row>
    <row r="10" s="1" customFormat="1">
      <c r="B10" s="47"/>
      <c r="C10" s="48"/>
      <c r="D10" s="41" t="s">
        <v>100</v>
      </c>
      <c r="E10" s="48"/>
      <c r="F10" s="48"/>
      <c r="G10" s="48"/>
      <c r="H10" s="48"/>
      <c r="I10" s="157"/>
      <c r="J10" s="48"/>
      <c r="K10" s="52"/>
    </row>
    <row r="11" s="1" customFormat="1" ht="36.96" customHeight="1">
      <c r="B11" s="47"/>
      <c r="C11" s="48"/>
      <c r="D11" s="48"/>
      <c r="E11" s="158" t="s">
        <v>1283</v>
      </c>
      <c r="F11" s="48"/>
      <c r="G11" s="48"/>
      <c r="H11" s="48"/>
      <c r="I11" s="157"/>
      <c r="J11" s="48"/>
      <c r="K11" s="52"/>
    </row>
    <row r="12" s="1" customFormat="1">
      <c r="B12" s="47"/>
      <c r="C12" s="48"/>
      <c r="D12" s="48"/>
      <c r="E12" s="48"/>
      <c r="F12" s="48"/>
      <c r="G12" s="48"/>
      <c r="H12" s="48"/>
      <c r="I12" s="157"/>
      <c r="J12" s="48"/>
      <c r="K12" s="52"/>
    </row>
    <row r="13" s="1" customFormat="1" ht="14.4" customHeight="1">
      <c r="B13" s="47"/>
      <c r="C13" s="48"/>
      <c r="D13" s="41" t="s">
        <v>20</v>
      </c>
      <c r="E13" s="48"/>
      <c r="F13" s="36" t="s">
        <v>21</v>
      </c>
      <c r="G13" s="48"/>
      <c r="H13" s="48"/>
      <c r="I13" s="159" t="s">
        <v>22</v>
      </c>
      <c r="J13" s="36" t="s">
        <v>23</v>
      </c>
      <c r="K13" s="52"/>
    </row>
    <row r="14" s="1" customFormat="1" ht="14.4" customHeight="1">
      <c r="B14" s="47"/>
      <c r="C14" s="48"/>
      <c r="D14" s="41" t="s">
        <v>24</v>
      </c>
      <c r="E14" s="48"/>
      <c r="F14" s="36" t="s">
        <v>25</v>
      </c>
      <c r="G14" s="48"/>
      <c r="H14" s="48"/>
      <c r="I14" s="159" t="s">
        <v>26</v>
      </c>
      <c r="J14" s="160" t="str">
        <f>'Rekapitulace stavby'!AN8</f>
        <v>12. 2. 2018</v>
      </c>
      <c r="K14" s="52"/>
    </row>
    <row r="15" s="1" customFormat="1" ht="10.8" customHeight="1">
      <c r="B15" s="47"/>
      <c r="C15" s="48"/>
      <c r="D15" s="48"/>
      <c r="E15" s="48"/>
      <c r="F15" s="48"/>
      <c r="G15" s="48"/>
      <c r="H15" s="48"/>
      <c r="I15" s="157"/>
      <c r="J15" s="48"/>
      <c r="K15" s="52"/>
    </row>
    <row r="16" s="1" customFormat="1" ht="14.4" customHeight="1">
      <c r="B16" s="47"/>
      <c r="C16" s="48"/>
      <c r="D16" s="41" t="s">
        <v>28</v>
      </c>
      <c r="E16" s="48"/>
      <c r="F16" s="48"/>
      <c r="G16" s="48"/>
      <c r="H16" s="48"/>
      <c r="I16" s="159" t="s">
        <v>29</v>
      </c>
      <c r="J16" s="36" t="s">
        <v>23</v>
      </c>
      <c r="K16" s="52"/>
    </row>
    <row r="17" s="1" customFormat="1" ht="18" customHeight="1">
      <c r="B17" s="47"/>
      <c r="C17" s="48"/>
      <c r="D17" s="48"/>
      <c r="E17" s="36" t="s">
        <v>30</v>
      </c>
      <c r="F17" s="48"/>
      <c r="G17" s="48"/>
      <c r="H17" s="48"/>
      <c r="I17" s="159" t="s">
        <v>31</v>
      </c>
      <c r="J17" s="36" t="s">
        <v>23</v>
      </c>
      <c r="K17" s="52"/>
    </row>
    <row r="18" s="1" customFormat="1" ht="6.96" customHeight="1">
      <c r="B18" s="47"/>
      <c r="C18" s="48"/>
      <c r="D18" s="48"/>
      <c r="E18" s="48"/>
      <c r="F18" s="48"/>
      <c r="G18" s="48"/>
      <c r="H18" s="48"/>
      <c r="I18" s="157"/>
      <c r="J18" s="48"/>
      <c r="K18" s="52"/>
    </row>
    <row r="19" s="1" customFormat="1" ht="14.4" customHeight="1">
      <c r="B19" s="47"/>
      <c r="C19" s="48"/>
      <c r="D19" s="41" t="s">
        <v>32</v>
      </c>
      <c r="E19" s="48"/>
      <c r="F19" s="48"/>
      <c r="G19" s="48"/>
      <c r="H19" s="48"/>
      <c r="I19" s="159" t="s">
        <v>29</v>
      </c>
      <c r="J19" s="36" t="str">
        <f>IF('Rekapitulace stavby'!AN13="Vyplň údaj","",IF('Rekapitulace stavby'!AN13="","",'Rekapitulace stavby'!AN13))</f>
        <v/>
      </c>
      <c r="K19" s="52"/>
    </row>
    <row r="20" s="1" customFormat="1" ht="18" customHeight="1">
      <c r="B20" s="47"/>
      <c r="C20" s="48"/>
      <c r="D20" s="48"/>
      <c r="E20" s="36" t="str">
        <f>IF('Rekapitulace stavby'!E14="Vyplň údaj","",IF('Rekapitulace stavby'!E14="","",'Rekapitulace stavby'!E14))</f>
        <v/>
      </c>
      <c r="F20" s="48"/>
      <c r="G20" s="48"/>
      <c r="H20" s="48"/>
      <c r="I20" s="159" t="s">
        <v>31</v>
      </c>
      <c r="J20" s="36" t="str">
        <f>IF('Rekapitulace stavby'!AN14="Vyplň údaj","",IF('Rekapitulace stavby'!AN14="","",'Rekapitulace stavby'!AN14))</f>
        <v/>
      </c>
      <c r="K20" s="52"/>
    </row>
    <row r="21" s="1" customFormat="1" ht="6.96" customHeight="1">
      <c r="B21" s="47"/>
      <c r="C21" s="48"/>
      <c r="D21" s="48"/>
      <c r="E21" s="48"/>
      <c r="F21" s="48"/>
      <c r="G21" s="48"/>
      <c r="H21" s="48"/>
      <c r="I21" s="157"/>
      <c r="J21" s="48"/>
      <c r="K21" s="52"/>
    </row>
    <row r="22" s="1" customFormat="1" ht="14.4" customHeight="1">
      <c r="B22" s="47"/>
      <c r="C22" s="48"/>
      <c r="D22" s="41" t="s">
        <v>34</v>
      </c>
      <c r="E22" s="48"/>
      <c r="F22" s="48"/>
      <c r="G22" s="48"/>
      <c r="H22" s="48"/>
      <c r="I22" s="159" t="s">
        <v>29</v>
      </c>
      <c r="J22" s="36" t="s">
        <v>35</v>
      </c>
      <c r="K22" s="52"/>
    </row>
    <row r="23" s="1" customFormat="1" ht="18" customHeight="1">
      <c r="B23" s="47"/>
      <c r="C23" s="48"/>
      <c r="D23" s="48"/>
      <c r="E23" s="36" t="s">
        <v>36</v>
      </c>
      <c r="F23" s="48"/>
      <c r="G23" s="48"/>
      <c r="H23" s="48"/>
      <c r="I23" s="159" t="s">
        <v>31</v>
      </c>
      <c r="J23" s="36" t="s">
        <v>37</v>
      </c>
      <c r="K23" s="52"/>
    </row>
    <row r="24" s="1" customFormat="1" ht="6.96" customHeight="1">
      <c r="B24" s="47"/>
      <c r="C24" s="48"/>
      <c r="D24" s="48"/>
      <c r="E24" s="48"/>
      <c r="F24" s="48"/>
      <c r="G24" s="48"/>
      <c r="H24" s="48"/>
      <c r="I24" s="157"/>
      <c r="J24" s="48"/>
      <c r="K24" s="52"/>
    </row>
    <row r="25" s="1" customFormat="1" ht="14.4" customHeight="1">
      <c r="B25" s="47"/>
      <c r="C25" s="48"/>
      <c r="D25" s="41" t="s">
        <v>39</v>
      </c>
      <c r="E25" s="48"/>
      <c r="F25" s="48"/>
      <c r="G25" s="48"/>
      <c r="H25" s="48"/>
      <c r="I25" s="157"/>
      <c r="J25" s="48"/>
      <c r="K25" s="52"/>
    </row>
    <row r="26" s="7" customFormat="1" ht="242.25" customHeight="1">
      <c r="B26" s="161"/>
      <c r="C26" s="162"/>
      <c r="D26" s="162"/>
      <c r="E26" s="45" t="s">
        <v>102</v>
      </c>
      <c r="F26" s="45"/>
      <c r="G26" s="45"/>
      <c r="H26" s="45"/>
      <c r="I26" s="163"/>
      <c r="J26" s="162"/>
      <c r="K26" s="164"/>
    </row>
    <row r="27" s="1" customFormat="1" ht="6.96" customHeight="1">
      <c r="B27" s="47"/>
      <c r="C27" s="48"/>
      <c r="D27" s="48"/>
      <c r="E27" s="48"/>
      <c r="F27" s="48"/>
      <c r="G27" s="48"/>
      <c r="H27" s="48"/>
      <c r="I27" s="157"/>
      <c r="J27" s="48"/>
      <c r="K27" s="52"/>
    </row>
    <row r="28" s="1" customFormat="1" ht="6.96" customHeight="1">
      <c r="B28" s="47"/>
      <c r="C28" s="48"/>
      <c r="D28" s="107"/>
      <c r="E28" s="107"/>
      <c r="F28" s="107"/>
      <c r="G28" s="107"/>
      <c r="H28" s="107"/>
      <c r="I28" s="165"/>
      <c r="J28" s="107"/>
      <c r="K28" s="166"/>
    </row>
    <row r="29" s="1" customFormat="1" ht="25.44" customHeight="1">
      <c r="B29" s="47"/>
      <c r="C29" s="48"/>
      <c r="D29" s="167" t="s">
        <v>41</v>
      </c>
      <c r="E29" s="48"/>
      <c r="F29" s="48"/>
      <c r="G29" s="48"/>
      <c r="H29" s="48"/>
      <c r="I29" s="157"/>
      <c r="J29" s="168">
        <f>ROUND(J89,2)</f>
        <v>0</v>
      </c>
      <c r="K29" s="52"/>
    </row>
    <row r="30" s="1" customFormat="1" ht="6.96" customHeight="1">
      <c r="B30" s="47"/>
      <c r="C30" s="48"/>
      <c r="D30" s="107"/>
      <c r="E30" s="107"/>
      <c r="F30" s="107"/>
      <c r="G30" s="107"/>
      <c r="H30" s="107"/>
      <c r="I30" s="165"/>
      <c r="J30" s="107"/>
      <c r="K30" s="166"/>
    </row>
    <row r="31" s="1" customFormat="1" ht="14.4" customHeight="1">
      <c r="B31" s="47"/>
      <c r="C31" s="48"/>
      <c r="D31" s="48"/>
      <c r="E31" s="48"/>
      <c r="F31" s="53" t="s">
        <v>43</v>
      </c>
      <c r="G31" s="48"/>
      <c r="H31" s="48"/>
      <c r="I31" s="169" t="s">
        <v>42</v>
      </c>
      <c r="J31" s="53" t="s">
        <v>44</v>
      </c>
      <c r="K31" s="52"/>
    </row>
    <row r="32" s="1" customFormat="1" ht="14.4" customHeight="1">
      <c r="B32" s="47"/>
      <c r="C32" s="48"/>
      <c r="D32" s="56" t="s">
        <v>45</v>
      </c>
      <c r="E32" s="56" t="s">
        <v>46</v>
      </c>
      <c r="F32" s="170">
        <f>ROUND(SUM(BE89:BE126), 2)</f>
        <v>0</v>
      </c>
      <c r="G32" s="48"/>
      <c r="H32" s="48"/>
      <c r="I32" s="171">
        <v>0.20999999999999999</v>
      </c>
      <c r="J32" s="170">
        <f>ROUND(ROUND((SUM(BE89:BE126)), 2)*I32, 2)</f>
        <v>0</v>
      </c>
      <c r="K32" s="52"/>
    </row>
    <row r="33" s="1" customFormat="1" ht="14.4" customHeight="1">
      <c r="B33" s="47"/>
      <c r="C33" s="48"/>
      <c r="D33" s="48"/>
      <c r="E33" s="56" t="s">
        <v>47</v>
      </c>
      <c r="F33" s="170">
        <f>ROUND(SUM(BF89:BF126), 2)</f>
        <v>0</v>
      </c>
      <c r="G33" s="48"/>
      <c r="H33" s="48"/>
      <c r="I33" s="171">
        <v>0.14999999999999999</v>
      </c>
      <c r="J33" s="170">
        <f>ROUND(ROUND((SUM(BF89:BF126)), 2)*I33, 2)</f>
        <v>0</v>
      </c>
      <c r="K33" s="52"/>
    </row>
    <row r="34" hidden="1" s="1" customFormat="1" ht="14.4" customHeight="1">
      <c r="B34" s="47"/>
      <c r="C34" s="48"/>
      <c r="D34" s="48"/>
      <c r="E34" s="56" t="s">
        <v>48</v>
      </c>
      <c r="F34" s="170">
        <f>ROUND(SUM(BG89:BG126), 2)</f>
        <v>0</v>
      </c>
      <c r="G34" s="48"/>
      <c r="H34" s="48"/>
      <c r="I34" s="171">
        <v>0.20999999999999999</v>
      </c>
      <c r="J34" s="170">
        <v>0</v>
      </c>
      <c r="K34" s="52"/>
    </row>
    <row r="35" hidden="1" s="1" customFormat="1" ht="14.4" customHeight="1">
      <c r="B35" s="47"/>
      <c r="C35" s="48"/>
      <c r="D35" s="48"/>
      <c r="E35" s="56" t="s">
        <v>49</v>
      </c>
      <c r="F35" s="170">
        <f>ROUND(SUM(BH89:BH126), 2)</f>
        <v>0</v>
      </c>
      <c r="G35" s="48"/>
      <c r="H35" s="48"/>
      <c r="I35" s="171">
        <v>0.14999999999999999</v>
      </c>
      <c r="J35" s="170">
        <v>0</v>
      </c>
      <c r="K35" s="52"/>
    </row>
    <row r="36" hidden="1" s="1" customFormat="1" ht="14.4" customHeight="1">
      <c r="B36" s="47"/>
      <c r="C36" s="48"/>
      <c r="D36" s="48"/>
      <c r="E36" s="56" t="s">
        <v>50</v>
      </c>
      <c r="F36" s="170">
        <f>ROUND(SUM(BI89:BI126), 2)</f>
        <v>0</v>
      </c>
      <c r="G36" s="48"/>
      <c r="H36" s="48"/>
      <c r="I36" s="171">
        <v>0</v>
      </c>
      <c r="J36" s="170">
        <v>0</v>
      </c>
      <c r="K36" s="52"/>
    </row>
    <row r="37" s="1" customFormat="1" ht="6.96" customHeight="1">
      <c r="B37" s="47"/>
      <c r="C37" s="48"/>
      <c r="D37" s="48"/>
      <c r="E37" s="48"/>
      <c r="F37" s="48"/>
      <c r="G37" s="48"/>
      <c r="H37" s="48"/>
      <c r="I37" s="157"/>
      <c r="J37" s="48"/>
      <c r="K37" s="52"/>
    </row>
    <row r="38" s="1" customFormat="1" ht="25.44" customHeight="1">
      <c r="B38" s="47"/>
      <c r="C38" s="172"/>
      <c r="D38" s="173" t="s">
        <v>51</v>
      </c>
      <c r="E38" s="99"/>
      <c r="F38" s="99"/>
      <c r="G38" s="174" t="s">
        <v>52</v>
      </c>
      <c r="H38" s="175" t="s">
        <v>53</v>
      </c>
      <c r="I38" s="176"/>
      <c r="J38" s="177">
        <f>SUM(J29:J36)</f>
        <v>0</v>
      </c>
      <c r="K38" s="178"/>
    </row>
    <row r="39" s="1" customFormat="1" ht="14.4" customHeight="1">
      <c r="B39" s="68"/>
      <c r="C39" s="69"/>
      <c r="D39" s="69"/>
      <c r="E39" s="69"/>
      <c r="F39" s="69"/>
      <c r="G39" s="69"/>
      <c r="H39" s="69"/>
      <c r="I39" s="179"/>
      <c r="J39" s="69"/>
      <c r="K39" s="70"/>
    </row>
    <row r="43" s="1" customFormat="1" ht="6.96" customHeight="1">
      <c r="B43" s="180"/>
      <c r="C43" s="181"/>
      <c r="D43" s="181"/>
      <c r="E43" s="181"/>
      <c r="F43" s="181"/>
      <c r="G43" s="181"/>
      <c r="H43" s="181"/>
      <c r="I43" s="182"/>
      <c r="J43" s="181"/>
      <c r="K43" s="183"/>
    </row>
    <row r="44" s="1" customFormat="1" ht="36.96" customHeight="1">
      <c r="B44" s="47"/>
      <c r="C44" s="31" t="s">
        <v>103</v>
      </c>
      <c r="D44" s="48"/>
      <c r="E44" s="48"/>
      <c r="F44" s="48"/>
      <c r="G44" s="48"/>
      <c r="H44" s="48"/>
      <c r="I44" s="157"/>
      <c r="J44" s="48"/>
      <c r="K44" s="52"/>
    </row>
    <row r="45" s="1" customFormat="1" ht="6.96" customHeight="1">
      <c r="B45" s="47"/>
      <c r="C45" s="48"/>
      <c r="D45" s="48"/>
      <c r="E45" s="48"/>
      <c r="F45" s="48"/>
      <c r="G45" s="48"/>
      <c r="H45" s="48"/>
      <c r="I45" s="157"/>
      <c r="J45" s="48"/>
      <c r="K45" s="52"/>
    </row>
    <row r="46" s="1" customFormat="1" ht="14.4" customHeight="1">
      <c r="B46" s="47"/>
      <c r="C46" s="41" t="s">
        <v>18</v>
      </c>
      <c r="D46" s="48"/>
      <c r="E46" s="48"/>
      <c r="F46" s="48"/>
      <c r="G46" s="48"/>
      <c r="H46" s="48"/>
      <c r="I46" s="157"/>
      <c r="J46" s="48"/>
      <c r="K46" s="52"/>
    </row>
    <row r="47" s="1" customFormat="1" ht="16.5" customHeight="1">
      <c r="B47" s="47"/>
      <c r="C47" s="48"/>
      <c r="D47" s="48"/>
      <c r="E47" s="156" t="str">
        <f>E7</f>
        <v>Gymnázium a Jazyková škola s právem státní jazykové zkoušky Zlín</v>
      </c>
      <c r="F47" s="41"/>
      <c r="G47" s="41"/>
      <c r="H47" s="41"/>
      <c r="I47" s="157"/>
      <c r="J47" s="48"/>
      <c r="K47" s="52"/>
    </row>
    <row r="48">
      <c r="B48" s="29"/>
      <c r="C48" s="41" t="s">
        <v>98</v>
      </c>
      <c r="D48" s="30"/>
      <c r="E48" s="30"/>
      <c r="F48" s="30"/>
      <c r="G48" s="30"/>
      <c r="H48" s="30"/>
      <c r="I48" s="155"/>
      <c r="J48" s="30"/>
      <c r="K48" s="32"/>
    </row>
    <row r="49" s="1" customFormat="1" ht="16.5" customHeight="1">
      <c r="B49" s="47"/>
      <c r="C49" s="48"/>
      <c r="D49" s="48"/>
      <c r="E49" s="156" t="s">
        <v>99</v>
      </c>
      <c r="F49" s="48"/>
      <c r="G49" s="48"/>
      <c r="H49" s="48"/>
      <c r="I49" s="157"/>
      <c r="J49" s="48"/>
      <c r="K49" s="52"/>
    </row>
    <row r="50" s="1" customFormat="1" ht="14.4" customHeight="1">
      <c r="B50" s="47"/>
      <c r="C50" s="41" t="s">
        <v>100</v>
      </c>
      <c r="D50" s="48"/>
      <c r="E50" s="48"/>
      <c r="F50" s="48"/>
      <c r="G50" s="48"/>
      <c r="H50" s="48"/>
      <c r="I50" s="157"/>
      <c r="J50" s="48"/>
      <c r="K50" s="52"/>
    </row>
    <row r="51" s="1" customFormat="1" ht="17.25" customHeight="1">
      <c r="B51" s="47"/>
      <c r="C51" s="48"/>
      <c r="D51" s="48"/>
      <c r="E51" s="158" t="str">
        <f>E11</f>
        <v>2018/005-01-2 - Vedlejší a ostatní náklady</v>
      </c>
      <c r="F51" s="48"/>
      <c r="G51" s="48"/>
      <c r="H51" s="48"/>
      <c r="I51" s="157"/>
      <c r="J51" s="48"/>
      <c r="K51" s="52"/>
    </row>
    <row r="52" s="1" customFormat="1" ht="6.96" customHeight="1">
      <c r="B52" s="47"/>
      <c r="C52" s="48"/>
      <c r="D52" s="48"/>
      <c r="E52" s="48"/>
      <c r="F52" s="48"/>
      <c r="G52" s="48"/>
      <c r="H52" s="48"/>
      <c r="I52" s="157"/>
      <c r="J52" s="48"/>
      <c r="K52" s="52"/>
    </row>
    <row r="53" s="1" customFormat="1" ht="18" customHeight="1">
      <c r="B53" s="47"/>
      <c r="C53" s="41" t="s">
        <v>24</v>
      </c>
      <c r="D53" s="48"/>
      <c r="E53" s="48"/>
      <c r="F53" s="36" t="str">
        <f>F14</f>
        <v xml:space="preserve"> </v>
      </c>
      <c r="G53" s="48"/>
      <c r="H53" s="48"/>
      <c r="I53" s="159" t="s">
        <v>26</v>
      </c>
      <c r="J53" s="160" t="str">
        <f>IF(J14="","",J14)</f>
        <v>12. 2. 2018</v>
      </c>
      <c r="K53" s="52"/>
    </row>
    <row r="54" s="1" customFormat="1" ht="6.96" customHeight="1">
      <c r="B54" s="47"/>
      <c r="C54" s="48"/>
      <c r="D54" s="48"/>
      <c r="E54" s="48"/>
      <c r="F54" s="48"/>
      <c r="G54" s="48"/>
      <c r="H54" s="48"/>
      <c r="I54" s="157"/>
      <c r="J54" s="48"/>
      <c r="K54" s="52"/>
    </row>
    <row r="55" s="1" customFormat="1">
      <c r="B55" s="47"/>
      <c r="C55" s="41" t="s">
        <v>28</v>
      </c>
      <c r="D55" s="48"/>
      <c r="E55" s="48"/>
      <c r="F55" s="36" t="str">
        <f>E17</f>
        <v>Gymnázium a Jazyková škola Zlín</v>
      </c>
      <c r="G55" s="48"/>
      <c r="H55" s="48"/>
      <c r="I55" s="159" t="s">
        <v>34</v>
      </c>
      <c r="J55" s="45" t="str">
        <f>E23</f>
        <v>KB projekt, s.r.o.</v>
      </c>
      <c r="K55" s="52"/>
    </row>
    <row r="56" s="1" customFormat="1" ht="14.4" customHeight="1">
      <c r="B56" s="47"/>
      <c r="C56" s="41" t="s">
        <v>32</v>
      </c>
      <c r="D56" s="48"/>
      <c r="E56" s="48"/>
      <c r="F56" s="36" t="str">
        <f>IF(E20="","",E20)</f>
        <v/>
      </c>
      <c r="G56" s="48"/>
      <c r="H56" s="48"/>
      <c r="I56" s="157"/>
      <c r="J56" s="184"/>
      <c r="K56" s="52"/>
    </row>
    <row r="57" s="1" customFormat="1" ht="10.32" customHeight="1">
      <c r="B57" s="47"/>
      <c r="C57" s="48"/>
      <c r="D57" s="48"/>
      <c r="E57" s="48"/>
      <c r="F57" s="48"/>
      <c r="G57" s="48"/>
      <c r="H57" s="48"/>
      <c r="I57" s="157"/>
      <c r="J57" s="48"/>
      <c r="K57" s="52"/>
    </row>
    <row r="58" s="1" customFormat="1" ht="29.28" customHeight="1">
      <c r="B58" s="47"/>
      <c r="C58" s="185" t="s">
        <v>104</v>
      </c>
      <c r="D58" s="172"/>
      <c r="E58" s="172"/>
      <c r="F58" s="172"/>
      <c r="G58" s="172"/>
      <c r="H58" s="172"/>
      <c r="I58" s="186"/>
      <c r="J58" s="187" t="s">
        <v>105</v>
      </c>
      <c r="K58" s="188"/>
    </row>
    <row r="59" s="1" customFormat="1" ht="10.32" customHeight="1">
      <c r="B59" s="47"/>
      <c r="C59" s="48"/>
      <c r="D59" s="48"/>
      <c r="E59" s="48"/>
      <c r="F59" s="48"/>
      <c r="G59" s="48"/>
      <c r="H59" s="48"/>
      <c r="I59" s="157"/>
      <c r="J59" s="48"/>
      <c r="K59" s="52"/>
    </row>
    <row r="60" s="1" customFormat="1" ht="29.28" customHeight="1">
      <c r="B60" s="47"/>
      <c r="C60" s="189" t="s">
        <v>106</v>
      </c>
      <c r="D60" s="48"/>
      <c r="E60" s="48"/>
      <c r="F60" s="48"/>
      <c r="G60" s="48"/>
      <c r="H60" s="48"/>
      <c r="I60" s="157"/>
      <c r="J60" s="168">
        <f>J89</f>
        <v>0</v>
      </c>
      <c r="K60" s="52"/>
      <c r="AU60" s="25" t="s">
        <v>107</v>
      </c>
    </row>
    <row r="61" s="8" customFormat="1" ht="24.96" customHeight="1">
      <c r="B61" s="190"/>
      <c r="C61" s="191"/>
      <c r="D61" s="192" t="s">
        <v>1284</v>
      </c>
      <c r="E61" s="193"/>
      <c r="F61" s="193"/>
      <c r="G61" s="193"/>
      <c r="H61" s="193"/>
      <c r="I61" s="194"/>
      <c r="J61" s="195">
        <f>J90</f>
        <v>0</v>
      </c>
      <c r="K61" s="196"/>
    </row>
    <row r="62" s="9" customFormat="1" ht="19.92" customHeight="1">
      <c r="B62" s="197"/>
      <c r="C62" s="198"/>
      <c r="D62" s="199" t="s">
        <v>1285</v>
      </c>
      <c r="E62" s="200"/>
      <c r="F62" s="200"/>
      <c r="G62" s="200"/>
      <c r="H62" s="200"/>
      <c r="I62" s="201"/>
      <c r="J62" s="202">
        <f>J91</f>
        <v>0</v>
      </c>
      <c r="K62" s="203"/>
    </row>
    <row r="63" s="9" customFormat="1" ht="19.92" customHeight="1">
      <c r="B63" s="197"/>
      <c r="C63" s="198"/>
      <c r="D63" s="199" t="s">
        <v>1286</v>
      </c>
      <c r="E63" s="200"/>
      <c r="F63" s="200"/>
      <c r="G63" s="200"/>
      <c r="H63" s="200"/>
      <c r="I63" s="201"/>
      <c r="J63" s="202">
        <f>J95</f>
        <v>0</v>
      </c>
      <c r="K63" s="203"/>
    </row>
    <row r="64" s="9" customFormat="1" ht="19.92" customHeight="1">
      <c r="B64" s="197"/>
      <c r="C64" s="198"/>
      <c r="D64" s="199" t="s">
        <v>1287</v>
      </c>
      <c r="E64" s="200"/>
      <c r="F64" s="200"/>
      <c r="G64" s="200"/>
      <c r="H64" s="200"/>
      <c r="I64" s="201"/>
      <c r="J64" s="202">
        <f>J112</f>
        <v>0</v>
      </c>
      <c r="K64" s="203"/>
    </row>
    <row r="65" s="9" customFormat="1" ht="19.92" customHeight="1">
      <c r="B65" s="197"/>
      <c r="C65" s="198"/>
      <c r="D65" s="199" t="s">
        <v>1288</v>
      </c>
      <c r="E65" s="200"/>
      <c r="F65" s="200"/>
      <c r="G65" s="200"/>
      <c r="H65" s="200"/>
      <c r="I65" s="201"/>
      <c r="J65" s="202">
        <f>J117</f>
        <v>0</v>
      </c>
      <c r="K65" s="203"/>
    </row>
    <row r="66" s="9" customFormat="1" ht="19.92" customHeight="1">
      <c r="B66" s="197"/>
      <c r="C66" s="198"/>
      <c r="D66" s="199" t="s">
        <v>1289</v>
      </c>
      <c r="E66" s="200"/>
      <c r="F66" s="200"/>
      <c r="G66" s="200"/>
      <c r="H66" s="200"/>
      <c r="I66" s="201"/>
      <c r="J66" s="202">
        <f>J120</f>
        <v>0</v>
      </c>
      <c r="K66" s="203"/>
    </row>
    <row r="67" s="9" customFormat="1" ht="19.92" customHeight="1">
      <c r="B67" s="197"/>
      <c r="C67" s="198"/>
      <c r="D67" s="199" t="s">
        <v>1290</v>
      </c>
      <c r="E67" s="200"/>
      <c r="F67" s="200"/>
      <c r="G67" s="200"/>
      <c r="H67" s="200"/>
      <c r="I67" s="201"/>
      <c r="J67" s="202">
        <f>J123</f>
        <v>0</v>
      </c>
      <c r="K67" s="203"/>
    </row>
    <row r="68" s="1" customFormat="1" ht="21.84" customHeight="1">
      <c r="B68" s="47"/>
      <c r="C68" s="48"/>
      <c r="D68" s="48"/>
      <c r="E68" s="48"/>
      <c r="F68" s="48"/>
      <c r="G68" s="48"/>
      <c r="H68" s="48"/>
      <c r="I68" s="157"/>
      <c r="J68" s="48"/>
      <c r="K68" s="52"/>
    </row>
    <row r="69" s="1" customFormat="1" ht="6.96" customHeight="1">
      <c r="B69" s="68"/>
      <c r="C69" s="69"/>
      <c r="D69" s="69"/>
      <c r="E69" s="69"/>
      <c r="F69" s="69"/>
      <c r="G69" s="69"/>
      <c r="H69" s="69"/>
      <c r="I69" s="179"/>
      <c r="J69" s="69"/>
      <c r="K69" s="70"/>
    </row>
    <row r="73" s="1" customFormat="1" ht="6.96" customHeight="1">
      <c r="B73" s="71"/>
      <c r="C73" s="72"/>
      <c r="D73" s="72"/>
      <c r="E73" s="72"/>
      <c r="F73" s="72"/>
      <c r="G73" s="72"/>
      <c r="H73" s="72"/>
      <c r="I73" s="182"/>
      <c r="J73" s="72"/>
      <c r="K73" s="72"/>
      <c r="L73" s="73"/>
    </row>
    <row r="74" s="1" customFormat="1" ht="36.96" customHeight="1">
      <c r="B74" s="47"/>
      <c r="C74" s="74" t="s">
        <v>122</v>
      </c>
      <c r="D74" s="75"/>
      <c r="E74" s="75"/>
      <c r="F74" s="75"/>
      <c r="G74" s="75"/>
      <c r="H74" s="75"/>
      <c r="I74" s="204"/>
      <c r="J74" s="75"/>
      <c r="K74" s="75"/>
      <c r="L74" s="73"/>
    </row>
    <row r="75" s="1" customFormat="1" ht="6.96" customHeight="1">
      <c r="B75" s="47"/>
      <c r="C75" s="75"/>
      <c r="D75" s="75"/>
      <c r="E75" s="75"/>
      <c r="F75" s="75"/>
      <c r="G75" s="75"/>
      <c r="H75" s="75"/>
      <c r="I75" s="204"/>
      <c r="J75" s="75"/>
      <c r="K75" s="75"/>
      <c r="L75" s="73"/>
    </row>
    <row r="76" s="1" customFormat="1" ht="14.4" customHeight="1">
      <c r="B76" s="47"/>
      <c r="C76" s="77" t="s">
        <v>18</v>
      </c>
      <c r="D76" s="75"/>
      <c r="E76" s="75"/>
      <c r="F76" s="75"/>
      <c r="G76" s="75"/>
      <c r="H76" s="75"/>
      <c r="I76" s="204"/>
      <c r="J76" s="75"/>
      <c r="K76" s="75"/>
      <c r="L76" s="73"/>
    </row>
    <row r="77" s="1" customFormat="1" ht="16.5" customHeight="1">
      <c r="B77" s="47"/>
      <c r="C77" s="75"/>
      <c r="D77" s="75"/>
      <c r="E77" s="205" t="str">
        <f>E7</f>
        <v>Gymnázium a Jazyková škola s právem státní jazykové zkoušky Zlín</v>
      </c>
      <c r="F77" s="77"/>
      <c r="G77" s="77"/>
      <c r="H77" s="77"/>
      <c r="I77" s="204"/>
      <c r="J77" s="75"/>
      <c r="K77" s="75"/>
      <c r="L77" s="73"/>
    </row>
    <row r="78">
      <c r="B78" s="29"/>
      <c r="C78" s="77" t="s">
        <v>98</v>
      </c>
      <c r="D78" s="206"/>
      <c r="E78" s="206"/>
      <c r="F78" s="206"/>
      <c r="G78" s="206"/>
      <c r="H78" s="206"/>
      <c r="I78" s="149"/>
      <c r="J78" s="206"/>
      <c r="K78" s="206"/>
      <c r="L78" s="207"/>
    </row>
    <row r="79" s="1" customFormat="1" ht="16.5" customHeight="1">
      <c r="B79" s="47"/>
      <c r="C79" s="75"/>
      <c r="D79" s="75"/>
      <c r="E79" s="205" t="s">
        <v>99</v>
      </c>
      <c r="F79" s="75"/>
      <c r="G79" s="75"/>
      <c r="H79" s="75"/>
      <c r="I79" s="204"/>
      <c r="J79" s="75"/>
      <c r="K79" s="75"/>
      <c r="L79" s="73"/>
    </row>
    <row r="80" s="1" customFormat="1" ht="14.4" customHeight="1">
      <c r="B80" s="47"/>
      <c r="C80" s="77" t="s">
        <v>100</v>
      </c>
      <c r="D80" s="75"/>
      <c r="E80" s="75"/>
      <c r="F80" s="75"/>
      <c r="G80" s="75"/>
      <c r="H80" s="75"/>
      <c r="I80" s="204"/>
      <c r="J80" s="75"/>
      <c r="K80" s="75"/>
      <c r="L80" s="73"/>
    </row>
    <row r="81" s="1" customFormat="1" ht="17.25" customHeight="1">
      <c r="B81" s="47"/>
      <c r="C81" s="75"/>
      <c r="D81" s="75"/>
      <c r="E81" s="83" t="str">
        <f>E11</f>
        <v>2018/005-01-2 - Vedlejší a ostatní náklady</v>
      </c>
      <c r="F81" s="75"/>
      <c r="G81" s="75"/>
      <c r="H81" s="75"/>
      <c r="I81" s="204"/>
      <c r="J81" s="75"/>
      <c r="K81" s="75"/>
      <c r="L81" s="73"/>
    </row>
    <row r="82" s="1" customFormat="1" ht="6.96" customHeight="1">
      <c r="B82" s="47"/>
      <c r="C82" s="75"/>
      <c r="D82" s="75"/>
      <c r="E82" s="75"/>
      <c r="F82" s="75"/>
      <c r="G82" s="75"/>
      <c r="H82" s="75"/>
      <c r="I82" s="204"/>
      <c r="J82" s="75"/>
      <c r="K82" s="75"/>
      <c r="L82" s="73"/>
    </row>
    <row r="83" s="1" customFormat="1" ht="18" customHeight="1">
      <c r="B83" s="47"/>
      <c r="C83" s="77" t="s">
        <v>24</v>
      </c>
      <c r="D83" s="75"/>
      <c r="E83" s="75"/>
      <c r="F83" s="208" t="str">
        <f>F14</f>
        <v xml:space="preserve"> </v>
      </c>
      <c r="G83" s="75"/>
      <c r="H83" s="75"/>
      <c r="I83" s="209" t="s">
        <v>26</v>
      </c>
      <c r="J83" s="86" t="str">
        <f>IF(J14="","",J14)</f>
        <v>12. 2. 2018</v>
      </c>
      <c r="K83" s="75"/>
      <c r="L83" s="73"/>
    </row>
    <row r="84" s="1" customFormat="1" ht="6.96" customHeight="1">
      <c r="B84" s="47"/>
      <c r="C84" s="75"/>
      <c r="D84" s="75"/>
      <c r="E84" s="75"/>
      <c r="F84" s="75"/>
      <c r="G84" s="75"/>
      <c r="H84" s="75"/>
      <c r="I84" s="204"/>
      <c r="J84" s="75"/>
      <c r="K84" s="75"/>
      <c r="L84" s="73"/>
    </row>
    <row r="85" s="1" customFormat="1">
      <c r="B85" s="47"/>
      <c r="C85" s="77" t="s">
        <v>28</v>
      </c>
      <c r="D85" s="75"/>
      <c r="E85" s="75"/>
      <c r="F85" s="208" t="str">
        <f>E17</f>
        <v>Gymnázium a Jazyková škola Zlín</v>
      </c>
      <c r="G85" s="75"/>
      <c r="H85" s="75"/>
      <c r="I85" s="209" t="s">
        <v>34</v>
      </c>
      <c r="J85" s="208" t="str">
        <f>E23</f>
        <v>KB projekt, s.r.o.</v>
      </c>
      <c r="K85" s="75"/>
      <c r="L85" s="73"/>
    </row>
    <row r="86" s="1" customFormat="1" ht="14.4" customHeight="1">
      <c r="B86" s="47"/>
      <c r="C86" s="77" t="s">
        <v>32</v>
      </c>
      <c r="D86" s="75"/>
      <c r="E86" s="75"/>
      <c r="F86" s="208" t="str">
        <f>IF(E20="","",E20)</f>
        <v/>
      </c>
      <c r="G86" s="75"/>
      <c r="H86" s="75"/>
      <c r="I86" s="204"/>
      <c r="J86" s="75"/>
      <c r="K86" s="75"/>
      <c r="L86" s="73"/>
    </row>
    <row r="87" s="1" customFormat="1" ht="10.32" customHeight="1">
      <c r="B87" s="47"/>
      <c r="C87" s="75"/>
      <c r="D87" s="75"/>
      <c r="E87" s="75"/>
      <c r="F87" s="75"/>
      <c r="G87" s="75"/>
      <c r="H87" s="75"/>
      <c r="I87" s="204"/>
      <c r="J87" s="75"/>
      <c r="K87" s="75"/>
      <c r="L87" s="73"/>
    </row>
    <row r="88" s="10" customFormat="1" ht="29.28" customHeight="1">
      <c r="B88" s="210"/>
      <c r="C88" s="211" t="s">
        <v>123</v>
      </c>
      <c r="D88" s="212" t="s">
        <v>60</v>
      </c>
      <c r="E88" s="212" t="s">
        <v>56</v>
      </c>
      <c r="F88" s="212" t="s">
        <v>124</v>
      </c>
      <c r="G88" s="212" t="s">
        <v>125</v>
      </c>
      <c r="H88" s="212" t="s">
        <v>126</v>
      </c>
      <c r="I88" s="213" t="s">
        <v>127</v>
      </c>
      <c r="J88" s="212" t="s">
        <v>105</v>
      </c>
      <c r="K88" s="214" t="s">
        <v>128</v>
      </c>
      <c r="L88" s="215"/>
      <c r="M88" s="103" t="s">
        <v>129</v>
      </c>
      <c r="N88" s="104" t="s">
        <v>45</v>
      </c>
      <c r="O88" s="104" t="s">
        <v>130</v>
      </c>
      <c r="P88" s="104" t="s">
        <v>131</v>
      </c>
      <c r="Q88" s="104" t="s">
        <v>132</v>
      </c>
      <c r="R88" s="104" t="s">
        <v>133</v>
      </c>
      <c r="S88" s="104" t="s">
        <v>134</v>
      </c>
      <c r="T88" s="105" t="s">
        <v>135</v>
      </c>
    </row>
    <row r="89" s="1" customFormat="1" ht="29.28" customHeight="1">
      <c r="B89" s="47"/>
      <c r="C89" s="109" t="s">
        <v>106</v>
      </c>
      <c r="D89" s="75"/>
      <c r="E89" s="75"/>
      <c r="F89" s="75"/>
      <c r="G89" s="75"/>
      <c r="H89" s="75"/>
      <c r="I89" s="204"/>
      <c r="J89" s="216">
        <f>BK89</f>
        <v>0</v>
      </c>
      <c r="K89" s="75"/>
      <c r="L89" s="73"/>
      <c r="M89" s="106"/>
      <c r="N89" s="107"/>
      <c r="O89" s="107"/>
      <c r="P89" s="217">
        <f>P90</f>
        <v>0</v>
      </c>
      <c r="Q89" s="107"/>
      <c r="R89" s="217">
        <f>R90</f>
        <v>0</v>
      </c>
      <c r="S89" s="107"/>
      <c r="T89" s="218">
        <f>T90</f>
        <v>0</v>
      </c>
      <c r="AT89" s="25" t="s">
        <v>74</v>
      </c>
      <c r="AU89" s="25" t="s">
        <v>107</v>
      </c>
      <c r="BK89" s="219">
        <f>BK90</f>
        <v>0</v>
      </c>
    </row>
    <row r="90" s="11" customFormat="1" ht="37.44" customHeight="1">
      <c r="B90" s="220"/>
      <c r="C90" s="221"/>
      <c r="D90" s="222" t="s">
        <v>74</v>
      </c>
      <c r="E90" s="223" t="s">
        <v>1291</v>
      </c>
      <c r="F90" s="223" t="s">
        <v>1292</v>
      </c>
      <c r="G90" s="221"/>
      <c r="H90" s="221"/>
      <c r="I90" s="224"/>
      <c r="J90" s="225">
        <f>BK90</f>
        <v>0</v>
      </c>
      <c r="K90" s="221"/>
      <c r="L90" s="226"/>
      <c r="M90" s="227"/>
      <c r="N90" s="228"/>
      <c r="O90" s="228"/>
      <c r="P90" s="229">
        <f>P91+P95+P112+P117+P120+P123</f>
        <v>0</v>
      </c>
      <c r="Q90" s="228"/>
      <c r="R90" s="229">
        <f>R91+R95+R112+R117+R120+R123</f>
        <v>0</v>
      </c>
      <c r="S90" s="228"/>
      <c r="T90" s="230">
        <f>T91+T95+T112+T117+T120+T123</f>
        <v>0</v>
      </c>
      <c r="AR90" s="231" t="s">
        <v>189</v>
      </c>
      <c r="AT90" s="232" t="s">
        <v>74</v>
      </c>
      <c r="AU90" s="232" t="s">
        <v>75</v>
      </c>
      <c r="AY90" s="231" t="s">
        <v>138</v>
      </c>
      <c r="BK90" s="233">
        <f>BK91+BK95+BK112+BK117+BK120+BK123</f>
        <v>0</v>
      </c>
    </row>
    <row r="91" s="11" customFormat="1" ht="19.92" customHeight="1">
      <c r="B91" s="220"/>
      <c r="C91" s="221"/>
      <c r="D91" s="222" t="s">
        <v>74</v>
      </c>
      <c r="E91" s="234" t="s">
        <v>1293</v>
      </c>
      <c r="F91" s="234" t="s">
        <v>1294</v>
      </c>
      <c r="G91" s="221"/>
      <c r="H91" s="221"/>
      <c r="I91" s="224"/>
      <c r="J91" s="235">
        <f>BK91</f>
        <v>0</v>
      </c>
      <c r="K91" s="221"/>
      <c r="L91" s="226"/>
      <c r="M91" s="227"/>
      <c r="N91" s="228"/>
      <c r="O91" s="228"/>
      <c r="P91" s="229">
        <f>SUM(P92:P94)</f>
        <v>0</v>
      </c>
      <c r="Q91" s="228"/>
      <c r="R91" s="229">
        <f>SUM(R92:R94)</f>
        <v>0</v>
      </c>
      <c r="S91" s="228"/>
      <c r="T91" s="230">
        <f>SUM(T92:T94)</f>
        <v>0</v>
      </c>
      <c r="AR91" s="231" t="s">
        <v>189</v>
      </c>
      <c r="AT91" s="232" t="s">
        <v>74</v>
      </c>
      <c r="AU91" s="232" t="s">
        <v>82</v>
      </c>
      <c r="AY91" s="231" t="s">
        <v>138</v>
      </c>
      <c r="BK91" s="233">
        <f>SUM(BK92:BK94)</f>
        <v>0</v>
      </c>
    </row>
    <row r="92" s="1" customFormat="1" ht="16.5" customHeight="1">
      <c r="B92" s="47"/>
      <c r="C92" s="236" t="s">
        <v>82</v>
      </c>
      <c r="D92" s="236" t="s">
        <v>141</v>
      </c>
      <c r="E92" s="237" t="s">
        <v>1295</v>
      </c>
      <c r="F92" s="238" t="s">
        <v>1296</v>
      </c>
      <c r="G92" s="239" t="s">
        <v>979</v>
      </c>
      <c r="H92" s="240">
        <v>1</v>
      </c>
      <c r="I92" s="241"/>
      <c r="J92" s="242">
        <f>ROUND(I92*H92,2)</f>
        <v>0</v>
      </c>
      <c r="K92" s="238" t="s">
        <v>145</v>
      </c>
      <c r="L92" s="73"/>
      <c r="M92" s="243" t="s">
        <v>23</v>
      </c>
      <c r="N92" s="244" t="s">
        <v>46</v>
      </c>
      <c r="O92" s="48"/>
      <c r="P92" s="245">
        <f>O92*H92</f>
        <v>0</v>
      </c>
      <c r="Q92" s="245">
        <v>0</v>
      </c>
      <c r="R92" s="245">
        <f>Q92*H92</f>
        <v>0</v>
      </c>
      <c r="S92" s="245">
        <v>0</v>
      </c>
      <c r="T92" s="246">
        <f>S92*H92</f>
        <v>0</v>
      </c>
      <c r="AR92" s="25" t="s">
        <v>1297</v>
      </c>
      <c r="AT92" s="25" t="s">
        <v>141</v>
      </c>
      <c r="AU92" s="25" t="s">
        <v>84</v>
      </c>
      <c r="AY92" s="25" t="s">
        <v>138</v>
      </c>
      <c r="BE92" s="247">
        <f>IF(N92="základní",J92,0)</f>
        <v>0</v>
      </c>
      <c r="BF92" s="247">
        <f>IF(N92="snížená",J92,0)</f>
        <v>0</v>
      </c>
      <c r="BG92" s="247">
        <f>IF(N92="zákl. přenesená",J92,0)</f>
        <v>0</v>
      </c>
      <c r="BH92" s="247">
        <f>IF(N92="sníž. přenesená",J92,0)</f>
        <v>0</v>
      </c>
      <c r="BI92" s="247">
        <f>IF(N92="nulová",J92,0)</f>
        <v>0</v>
      </c>
      <c r="BJ92" s="25" t="s">
        <v>82</v>
      </c>
      <c r="BK92" s="247">
        <f>ROUND(I92*H92,2)</f>
        <v>0</v>
      </c>
      <c r="BL92" s="25" t="s">
        <v>1297</v>
      </c>
      <c r="BM92" s="25" t="s">
        <v>1298</v>
      </c>
    </row>
    <row r="93" s="1" customFormat="1" ht="16.5" customHeight="1">
      <c r="B93" s="47"/>
      <c r="C93" s="236" t="s">
        <v>84</v>
      </c>
      <c r="D93" s="236" t="s">
        <v>141</v>
      </c>
      <c r="E93" s="237" t="s">
        <v>1299</v>
      </c>
      <c r="F93" s="238" t="s">
        <v>1300</v>
      </c>
      <c r="G93" s="239" t="s">
        <v>979</v>
      </c>
      <c r="H93" s="240">
        <v>1</v>
      </c>
      <c r="I93" s="241"/>
      <c r="J93" s="242">
        <f>ROUND(I93*H93,2)</f>
        <v>0</v>
      </c>
      <c r="K93" s="238" t="s">
        <v>145</v>
      </c>
      <c r="L93" s="73"/>
      <c r="M93" s="243" t="s">
        <v>23</v>
      </c>
      <c r="N93" s="244" t="s">
        <v>46</v>
      </c>
      <c r="O93" s="48"/>
      <c r="P93" s="245">
        <f>O93*H93</f>
        <v>0</v>
      </c>
      <c r="Q93" s="245">
        <v>0</v>
      </c>
      <c r="R93" s="245">
        <f>Q93*H93</f>
        <v>0</v>
      </c>
      <c r="S93" s="245">
        <v>0</v>
      </c>
      <c r="T93" s="246">
        <f>S93*H93</f>
        <v>0</v>
      </c>
      <c r="AR93" s="25" t="s">
        <v>1297</v>
      </c>
      <c r="AT93" s="25" t="s">
        <v>141</v>
      </c>
      <c r="AU93" s="25" t="s">
        <v>84</v>
      </c>
      <c r="AY93" s="25" t="s">
        <v>138</v>
      </c>
      <c r="BE93" s="247">
        <f>IF(N93="základní",J93,0)</f>
        <v>0</v>
      </c>
      <c r="BF93" s="247">
        <f>IF(N93="snížená",J93,0)</f>
        <v>0</v>
      </c>
      <c r="BG93" s="247">
        <f>IF(N93="zákl. přenesená",J93,0)</f>
        <v>0</v>
      </c>
      <c r="BH93" s="247">
        <f>IF(N93="sníž. přenesená",J93,0)</f>
        <v>0</v>
      </c>
      <c r="BI93" s="247">
        <f>IF(N93="nulová",J93,0)</f>
        <v>0</v>
      </c>
      <c r="BJ93" s="25" t="s">
        <v>82</v>
      </c>
      <c r="BK93" s="247">
        <f>ROUND(I93*H93,2)</f>
        <v>0</v>
      </c>
      <c r="BL93" s="25" t="s">
        <v>1297</v>
      </c>
      <c r="BM93" s="25" t="s">
        <v>1301</v>
      </c>
    </row>
    <row r="94" s="1" customFormat="1">
      <c r="B94" s="47"/>
      <c r="C94" s="75"/>
      <c r="D94" s="250" t="s">
        <v>645</v>
      </c>
      <c r="E94" s="75"/>
      <c r="F94" s="281" t="s">
        <v>1302</v>
      </c>
      <c r="G94" s="75"/>
      <c r="H94" s="75"/>
      <c r="I94" s="204"/>
      <c r="J94" s="75"/>
      <c r="K94" s="75"/>
      <c r="L94" s="73"/>
      <c r="M94" s="282"/>
      <c r="N94" s="48"/>
      <c r="O94" s="48"/>
      <c r="P94" s="48"/>
      <c r="Q94" s="48"/>
      <c r="R94" s="48"/>
      <c r="S94" s="48"/>
      <c r="T94" s="96"/>
      <c r="AT94" s="25" t="s">
        <v>645</v>
      </c>
      <c r="AU94" s="25" t="s">
        <v>84</v>
      </c>
    </row>
    <row r="95" s="11" customFormat="1" ht="29.88" customHeight="1">
      <c r="B95" s="220"/>
      <c r="C95" s="221"/>
      <c r="D95" s="222" t="s">
        <v>74</v>
      </c>
      <c r="E95" s="234" t="s">
        <v>1303</v>
      </c>
      <c r="F95" s="234" t="s">
        <v>1304</v>
      </c>
      <c r="G95" s="221"/>
      <c r="H95" s="221"/>
      <c r="I95" s="224"/>
      <c r="J95" s="235">
        <f>BK95</f>
        <v>0</v>
      </c>
      <c r="K95" s="221"/>
      <c r="L95" s="226"/>
      <c r="M95" s="227"/>
      <c r="N95" s="228"/>
      <c r="O95" s="228"/>
      <c r="P95" s="229">
        <f>SUM(P96:P111)</f>
        <v>0</v>
      </c>
      <c r="Q95" s="228"/>
      <c r="R95" s="229">
        <f>SUM(R96:R111)</f>
        <v>0</v>
      </c>
      <c r="S95" s="228"/>
      <c r="T95" s="230">
        <f>SUM(T96:T111)</f>
        <v>0</v>
      </c>
      <c r="AR95" s="231" t="s">
        <v>189</v>
      </c>
      <c r="AT95" s="232" t="s">
        <v>74</v>
      </c>
      <c r="AU95" s="232" t="s">
        <v>82</v>
      </c>
      <c r="AY95" s="231" t="s">
        <v>138</v>
      </c>
      <c r="BK95" s="233">
        <f>SUM(BK96:BK111)</f>
        <v>0</v>
      </c>
    </row>
    <row r="96" s="1" customFormat="1" ht="16.5" customHeight="1">
      <c r="B96" s="47"/>
      <c r="C96" s="236" t="s">
        <v>153</v>
      </c>
      <c r="D96" s="236" t="s">
        <v>141</v>
      </c>
      <c r="E96" s="237" t="s">
        <v>1305</v>
      </c>
      <c r="F96" s="238" t="s">
        <v>1306</v>
      </c>
      <c r="G96" s="239" t="s">
        <v>979</v>
      </c>
      <c r="H96" s="240">
        <v>1</v>
      </c>
      <c r="I96" s="241"/>
      <c r="J96" s="242">
        <f>ROUND(I96*H96,2)</f>
        <v>0</v>
      </c>
      <c r="K96" s="238" t="s">
        <v>145</v>
      </c>
      <c r="L96" s="73"/>
      <c r="M96" s="243" t="s">
        <v>23</v>
      </c>
      <c r="N96" s="244" t="s">
        <v>46</v>
      </c>
      <c r="O96" s="48"/>
      <c r="P96" s="245">
        <f>O96*H96</f>
        <v>0</v>
      </c>
      <c r="Q96" s="245">
        <v>0</v>
      </c>
      <c r="R96" s="245">
        <f>Q96*H96</f>
        <v>0</v>
      </c>
      <c r="S96" s="245">
        <v>0</v>
      </c>
      <c r="T96" s="246">
        <f>S96*H96</f>
        <v>0</v>
      </c>
      <c r="AR96" s="25" t="s">
        <v>1297</v>
      </c>
      <c r="AT96" s="25" t="s">
        <v>141</v>
      </c>
      <c r="AU96" s="25" t="s">
        <v>84</v>
      </c>
      <c r="AY96" s="25" t="s">
        <v>138</v>
      </c>
      <c r="BE96" s="247">
        <f>IF(N96="základní",J96,0)</f>
        <v>0</v>
      </c>
      <c r="BF96" s="247">
        <f>IF(N96="snížená",J96,0)</f>
        <v>0</v>
      </c>
      <c r="BG96" s="247">
        <f>IF(N96="zákl. přenesená",J96,0)</f>
        <v>0</v>
      </c>
      <c r="BH96" s="247">
        <f>IF(N96="sníž. přenesená",J96,0)</f>
        <v>0</v>
      </c>
      <c r="BI96" s="247">
        <f>IF(N96="nulová",J96,0)</f>
        <v>0</v>
      </c>
      <c r="BJ96" s="25" t="s">
        <v>82</v>
      </c>
      <c r="BK96" s="247">
        <f>ROUND(I96*H96,2)</f>
        <v>0</v>
      </c>
      <c r="BL96" s="25" t="s">
        <v>1297</v>
      </c>
      <c r="BM96" s="25" t="s">
        <v>1307</v>
      </c>
    </row>
    <row r="97" s="1" customFormat="1">
      <c r="B97" s="47"/>
      <c r="C97" s="75"/>
      <c r="D97" s="250" t="s">
        <v>645</v>
      </c>
      <c r="E97" s="75"/>
      <c r="F97" s="281" t="s">
        <v>1308</v>
      </c>
      <c r="G97" s="75"/>
      <c r="H97" s="75"/>
      <c r="I97" s="204"/>
      <c r="J97" s="75"/>
      <c r="K97" s="75"/>
      <c r="L97" s="73"/>
      <c r="M97" s="282"/>
      <c r="N97" s="48"/>
      <c r="O97" s="48"/>
      <c r="P97" s="48"/>
      <c r="Q97" s="48"/>
      <c r="R97" s="48"/>
      <c r="S97" s="48"/>
      <c r="T97" s="96"/>
      <c r="AT97" s="25" t="s">
        <v>645</v>
      </c>
      <c r="AU97" s="25" t="s">
        <v>84</v>
      </c>
    </row>
    <row r="98" s="1" customFormat="1" ht="16.5" customHeight="1">
      <c r="B98" s="47"/>
      <c r="C98" s="236" t="s">
        <v>146</v>
      </c>
      <c r="D98" s="236" t="s">
        <v>141</v>
      </c>
      <c r="E98" s="237" t="s">
        <v>1309</v>
      </c>
      <c r="F98" s="238" t="s">
        <v>1310</v>
      </c>
      <c r="G98" s="239" t="s">
        <v>979</v>
      </c>
      <c r="H98" s="240">
        <v>1</v>
      </c>
      <c r="I98" s="241"/>
      <c r="J98" s="242">
        <f>ROUND(I98*H98,2)</f>
        <v>0</v>
      </c>
      <c r="K98" s="238" t="s">
        <v>145</v>
      </c>
      <c r="L98" s="73"/>
      <c r="M98" s="243" t="s">
        <v>23</v>
      </c>
      <c r="N98" s="244" t="s">
        <v>46</v>
      </c>
      <c r="O98" s="48"/>
      <c r="P98" s="245">
        <f>O98*H98</f>
        <v>0</v>
      </c>
      <c r="Q98" s="245">
        <v>0</v>
      </c>
      <c r="R98" s="245">
        <f>Q98*H98</f>
        <v>0</v>
      </c>
      <c r="S98" s="245">
        <v>0</v>
      </c>
      <c r="T98" s="246">
        <f>S98*H98</f>
        <v>0</v>
      </c>
      <c r="AR98" s="25" t="s">
        <v>1297</v>
      </c>
      <c r="AT98" s="25" t="s">
        <v>141</v>
      </c>
      <c r="AU98" s="25" t="s">
        <v>84</v>
      </c>
      <c r="AY98" s="25" t="s">
        <v>138</v>
      </c>
      <c r="BE98" s="247">
        <f>IF(N98="základní",J98,0)</f>
        <v>0</v>
      </c>
      <c r="BF98" s="247">
        <f>IF(N98="snížená",J98,0)</f>
        <v>0</v>
      </c>
      <c r="BG98" s="247">
        <f>IF(N98="zákl. přenesená",J98,0)</f>
        <v>0</v>
      </c>
      <c r="BH98" s="247">
        <f>IF(N98="sníž. přenesená",J98,0)</f>
        <v>0</v>
      </c>
      <c r="BI98" s="247">
        <f>IF(N98="nulová",J98,0)</f>
        <v>0</v>
      </c>
      <c r="BJ98" s="25" t="s">
        <v>82</v>
      </c>
      <c r="BK98" s="247">
        <f>ROUND(I98*H98,2)</f>
        <v>0</v>
      </c>
      <c r="BL98" s="25" t="s">
        <v>1297</v>
      </c>
      <c r="BM98" s="25" t="s">
        <v>1311</v>
      </c>
    </row>
    <row r="99" s="1" customFormat="1">
      <c r="B99" s="47"/>
      <c r="C99" s="75"/>
      <c r="D99" s="250" t="s">
        <v>645</v>
      </c>
      <c r="E99" s="75"/>
      <c r="F99" s="281" t="s">
        <v>1312</v>
      </c>
      <c r="G99" s="75"/>
      <c r="H99" s="75"/>
      <c r="I99" s="204"/>
      <c r="J99" s="75"/>
      <c r="K99" s="75"/>
      <c r="L99" s="73"/>
      <c r="M99" s="282"/>
      <c r="N99" s="48"/>
      <c r="O99" s="48"/>
      <c r="P99" s="48"/>
      <c r="Q99" s="48"/>
      <c r="R99" s="48"/>
      <c r="S99" s="48"/>
      <c r="T99" s="96"/>
      <c r="AT99" s="25" t="s">
        <v>645</v>
      </c>
      <c r="AU99" s="25" t="s">
        <v>84</v>
      </c>
    </row>
    <row r="100" s="1" customFormat="1" ht="16.5" customHeight="1">
      <c r="B100" s="47"/>
      <c r="C100" s="236" t="s">
        <v>189</v>
      </c>
      <c r="D100" s="236" t="s">
        <v>141</v>
      </c>
      <c r="E100" s="237" t="s">
        <v>1313</v>
      </c>
      <c r="F100" s="238" t="s">
        <v>1314</v>
      </c>
      <c r="G100" s="239" t="s">
        <v>979</v>
      </c>
      <c r="H100" s="240">
        <v>1</v>
      </c>
      <c r="I100" s="241"/>
      <c r="J100" s="242">
        <f>ROUND(I100*H100,2)</f>
        <v>0</v>
      </c>
      <c r="K100" s="238" t="s">
        <v>145</v>
      </c>
      <c r="L100" s="73"/>
      <c r="M100" s="243" t="s">
        <v>23</v>
      </c>
      <c r="N100" s="244" t="s">
        <v>46</v>
      </c>
      <c r="O100" s="48"/>
      <c r="P100" s="245">
        <f>O100*H100</f>
        <v>0</v>
      </c>
      <c r="Q100" s="245">
        <v>0</v>
      </c>
      <c r="R100" s="245">
        <f>Q100*H100</f>
        <v>0</v>
      </c>
      <c r="S100" s="245">
        <v>0</v>
      </c>
      <c r="T100" s="246">
        <f>S100*H100</f>
        <v>0</v>
      </c>
      <c r="AR100" s="25" t="s">
        <v>1297</v>
      </c>
      <c r="AT100" s="25" t="s">
        <v>141</v>
      </c>
      <c r="AU100" s="25" t="s">
        <v>84</v>
      </c>
      <c r="AY100" s="25" t="s">
        <v>138</v>
      </c>
      <c r="BE100" s="247">
        <f>IF(N100="základní",J100,0)</f>
        <v>0</v>
      </c>
      <c r="BF100" s="247">
        <f>IF(N100="snížená",J100,0)</f>
        <v>0</v>
      </c>
      <c r="BG100" s="247">
        <f>IF(N100="zákl. přenesená",J100,0)</f>
        <v>0</v>
      </c>
      <c r="BH100" s="247">
        <f>IF(N100="sníž. přenesená",J100,0)</f>
        <v>0</v>
      </c>
      <c r="BI100" s="247">
        <f>IF(N100="nulová",J100,0)</f>
        <v>0</v>
      </c>
      <c r="BJ100" s="25" t="s">
        <v>82</v>
      </c>
      <c r="BK100" s="247">
        <f>ROUND(I100*H100,2)</f>
        <v>0</v>
      </c>
      <c r="BL100" s="25" t="s">
        <v>1297</v>
      </c>
      <c r="BM100" s="25" t="s">
        <v>1315</v>
      </c>
    </row>
    <row r="101" s="1" customFormat="1">
      <c r="B101" s="47"/>
      <c r="C101" s="75"/>
      <c r="D101" s="250" t="s">
        <v>645</v>
      </c>
      <c r="E101" s="75"/>
      <c r="F101" s="281" t="s">
        <v>1316</v>
      </c>
      <c r="G101" s="75"/>
      <c r="H101" s="75"/>
      <c r="I101" s="204"/>
      <c r="J101" s="75"/>
      <c r="K101" s="75"/>
      <c r="L101" s="73"/>
      <c r="M101" s="282"/>
      <c r="N101" s="48"/>
      <c r="O101" s="48"/>
      <c r="P101" s="48"/>
      <c r="Q101" s="48"/>
      <c r="R101" s="48"/>
      <c r="S101" s="48"/>
      <c r="T101" s="96"/>
      <c r="AT101" s="25" t="s">
        <v>645</v>
      </c>
      <c r="AU101" s="25" t="s">
        <v>84</v>
      </c>
    </row>
    <row r="102" s="1" customFormat="1" ht="16.5" customHeight="1">
      <c r="B102" s="47"/>
      <c r="C102" s="236" t="s">
        <v>139</v>
      </c>
      <c r="D102" s="236" t="s">
        <v>141</v>
      </c>
      <c r="E102" s="237" t="s">
        <v>1317</v>
      </c>
      <c r="F102" s="238" t="s">
        <v>1318</v>
      </c>
      <c r="G102" s="239" t="s">
        <v>979</v>
      </c>
      <c r="H102" s="240">
        <v>1</v>
      </c>
      <c r="I102" s="241"/>
      <c r="J102" s="242">
        <f>ROUND(I102*H102,2)</f>
        <v>0</v>
      </c>
      <c r="K102" s="238" t="s">
        <v>145</v>
      </c>
      <c r="L102" s="73"/>
      <c r="M102" s="243" t="s">
        <v>23</v>
      </c>
      <c r="N102" s="244" t="s">
        <v>46</v>
      </c>
      <c r="O102" s="48"/>
      <c r="P102" s="245">
        <f>O102*H102</f>
        <v>0</v>
      </c>
      <c r="Q102" s="245">
        <v>0</v>
      </c>
      <c r="R102" s="245">
        <f>Q102*H102</f>
        <v>0</v>
      </c>
      <c r="S102" s="245">
        <v>0</v>
      </c>
      <c r="T102" s="246">
        <f>S102*H102</f>
        <v>0</v>
      </c>
      <c r="AR102" s="25" t="s">
        <v>1297</v>
      </c>
      <c r="AT102" s="25" t="s">
        <v>141</v>
      </c>
      <c r="AU102" s="25" t="s">
        <v>84</v>
      </c>
      <c r="AY102" s="25" t="s">
        <v>138</v>
      </c>
      <c r="BE102" s="247">
        <f>IF(N102="základní",J102,0)</f>
        <v>0</v>
      </c>
      <c r="BF102" s="247">
        <f>IF(N102="snížená",J102,0)</f>
        <v>0</v>
      </c>
      <c r="BG102" s="247">
        <f>IF(N102="zákl. přenesená",J102,0)</f>
        <v>0</v>
      </c>
      <c r="BH102" s="247">
        <f>IF(N102="sníž. přenesená",J102,0)</f>
        <v>0</v>
      </c>
      <c r="BI102" s="247">
        <f>IF(N102="nulová",J102,0)</f>
        <v>0</v>
      </c>
      <c r="BJ102" s="25" t="s">
        <v>82</v>
      </c>
      <c r="BK102" s="247">
        <f>ROUND(I102*H102,2)</f>
        <v>0</v>
      </c>
      <c r="BL102" s="25" t="s">
        <v>1297</v>
      </c>
      <c r="BM102" s="25" t="s">
        <v>1319</v>
      </c>
    </row>
    <row r="103" s="1" customFormat="1" ht="16.5" customHeight="1">
      <c r="B103" s="47"/>
      <c r="C103" s="236" t="s">
        <v>197</v>
      </c>
      <c r="D103" s="236" t="s">
        <v>141</v>
      </c>
      <c r="E103" s="237" t="s">
        <v>1320</v>
      </c>
      <c r="F103" s="238" t="s">
        <v>1321</v>
      </c>
      <c r="G103" s="239" t="s">
        <v>979</v>
      </c>
      <c r="H103" s="240">
        <v>1</v>
      </c>
      <c r="I103" s="241"/>
      <c r="J103" s="242">
        <f>ROUND(I103*H103,2)</f>
        <v>0</v>
      </c>
      <c r="K103" s="238" t="s">
        <v>145</v>
      </c>
      <c r="L103" s="73"/>
      <c r="M103" s="243" t="s">
        <v>23</v>
      </c>
      <c r="N103" s="244" t="s">
        <v>46</v>
      </c>
      <c r="O103" s="48"/>
      <c r="P103" s="245">
        <f>O103*H103</f>
        <v>0</v>
      </c>
      <c r="Q103" s="245">
        <v>0</v>
      </c>
      <c r="R103" s="245">
        <f>Q103*H103</f>
        <v>0</v>
      </c>
      <c r="S103" s="245">
        <v>0</v>
      </c>
      <c r="T103" s="246">
        <f>S103*H103</f>
        <v>0</v>
      </c>
      <c r="AR103" s="25" t="s">
        <v>1297</v>
      </c>
      <c r="AT103" s="25" t="s">
        <v>141</v>
      </c>
      <c r="AU103" s="25" t="s">
        <v>84</v>
      </c>
      <c r="AY103" s="25" t="s">
        <v>138</v>
      </c>
      <c r="BE103" s="247">
        <f>IF(N103="základní",J103,0)</f>
        <v>0</v>
      </c>
      <c r="BF103" s="247">
        <f>IF(N103="snížená",J103,0)</f>
        <v>0</v>
      </c>
      <c r="BG103" s="247">
        <f>IF(N103="zákl. přenesená",J103,0)</f>
        <v>0</v>
      </c>
      <c r="BH103" s="247">
        <f>IF(N103="sníž. přenesená",J103,0)</f>
        <v>0</v>
      </c>
      <c r="BI103" s="247">
        <f>IF(N103="nulová",J103,0)</f>
        <v>0</v>
      </c>
      <c r="BJ103" s="25" t="s">
        <v>82</v>
      </c>
      <c r="BK103" s="247">
        <f>ROUND(I103*H103,2)</f>
        <v>0</v>
      </c>
      <c r="BL103" s="25" t="s">
        <v>1297</v>
      </c>
      <c r="BM103" s="25" t="s">
        <v>1322</v>
      </c>
    </row>
    <row r="104" s="1" customFormat="1">
      <c r="B104" s="47"/>
      <c r="C104" s="75"/>
      <c r="D104" s="250" t="s">
        <v>645</v>
      </c>
      <c r="E104" s="75"/>
      <c r="F104" s="281" t="s">
        <v>1323</v>
      </c>
      <c r="G104" s="75"/>
      <c r="H104" s="75"/>
      <c r="I104" s="204"/>
      <c r="J104" s="75"/>
      <c r="K104" s="75"/>
      <c r="L104" s="73"/>
      <c r="M104" s="282"/>
      <c r="N104" s="48"/>
      <c r="O104" s="48"/>
      <c r="P104" s="48"/>
      <c r="Q104" s="48"/>
      <c r="R104" s="48"/>
      <c r="S104" s="48"/>
      <c r="T104" s="96"/>
      <c r="AT104" s="25" t="s">
        <v>645</v>
      </c>
      <c r="AU104" s="25" t="s">
        <v>84</v>
      </c>
    </row>
    <row r="105" s="1" customFormat="1" ht="16.5" customHeight="1">
      <c r="B105" s="47"/>
      <c r="C105" s="236" t="s">
        <v>411</v>
      </c>
      <c r="D105" s="236" t="s">
        <v>141</v>
      </c>
      <c r="E105" s="237" t="s">
        <v>1324</v>
      </c>
      <c r="F105" s="238" t="s">
        <v>1325</v>
      </c>
      <c r="G105" s="239" t="s">
        <v>979</v>
      </c>
      <c r="H105" s="240">
        <v>1</v>
      </c>
      <c r="I105" s="241"/>
      <c r="J105" s="242">
        <f>ROUND(I105*H105,2)</f>
        <v>0</v>
      </c>
      <c r="K105" s="238" t="s">
        <v>145</v>
      </c>
      <c r="L105" s="73"/>
      <c r="M105" s="243" t="s">
        <v>23</v>
      </c>
      <c r="N105" s="244" t="s">
        <v>46</v>
      </c>
      <c r="O105" s="48"/>
      <c r="P105" s="245">
        <f>O105*H105</f>
        <v>0</v>
      </c>
      <c r="Q105" s="245">
        <v>0</v>
      </c>
      <c r="R105" s="245">
        <f>Q105*H105</f>
        <v>0</v>
      </c>
      <c r="S105" s="245">
        <v>0</v>
      </c>
      <c r="T105" s="246">
        <f>S105*H105</f>
        <v>0</v>
      </c>
      <c r="AR105" s="25" t="s">
        <v>1297</v>
      </c>
      <c r="AT105" s="25" t="s">
        <v>141</v>
      </c>
      <c r="AU105" s="25" t="s">
        <v>84</v>
      </c>
      <c r="AY105" s="25" t="s">
        <v>138</v>
      </c>
      <c r="BE105" s="247">
        <f>IF(N105="základní",J105,0)</f>
        <v>0</v>
      </c>
      <c r="BF105" s="247">
        <f>IF(N105="snížená",J105,0)</f>
        <v>0</v>
      </c>
      <c r="BG105" s="247">
        <f>IF(N105="zákl. přenesená",J105,0)</f>
        <v>0</v>
      </c>
      <c r="BH105" s="247">
        <f>IF(N105="sníž. přenesená",J105,0)</f>
        <v>0</v>
      </c>
      <c r="BI105" s="247">
        <f>IF(N105="nulová",J105,0)</f>
        <v>0</v>
      </c>
      <c r="BJ105" s="25" t="s">
        <v>82</v>
      </c>
      <c r="BK105" s="247">
        <f>ROUND(I105*H105,2)</f>
        <v>0</v>
      </c>
      <c r="BL105" s="25" t="s">
        <v>1297</v>
      </c>
      <c r="BM105" s="25" t="s">
        <v>1326</v>
      </c>
    </row>
    <row r="106" s="1" customFormat="1">
      <c r="B106" s="47"/>
      <c r="C106" s="75"/>
      <c r="D106" s="250" t="s">
        <v>645</v>
      </c>
      <c r="E106" s="75"/>
      <c r="F106" s="281" t="s">
        <v>1327</v>
      </c>
      <c r="G106" s="75"/>
      <c r="H106" s="75"/>
      <c r="I106" s="204"/>
      <c r="J106" s="75"/>
      <c r="K106" s="75"/>
      <c r="L106" s="73"/>
      <c r="M106" s="282"/>
      <c r="N106" s="48"/>
      <c r="O106" s="48"/>
      <c r="P106" s="48"/>
      <c r="Q106" s="48"/>
      <c r="R106" s="48"/>
      <c r="S106" s="48"/>
      <c r="T106" s="96"/>
      <c r="AT106" s="25" t="s">
        <v>645</v>
      </c>
      <c r="AU106" s="25" t="s">
        <v>84</v>
      </c>
    </row>
    <row r="107" s="1" customFormat="1" ht="16.5" customHeight="1">
      <c r="B107" s="47"/>
      <c r="C107" s="236" t="s">
        <v>417</v>
      </c>
      <c r="D107" s="236" t="s">
        <v>141</v>
      </c>
      <c r="E107" s="237" t="s">
        <v>1328</v>
      </c>
      <c r="F107" s="238" t="s">
        <v>1329</v>
      </c>
      <c r="G107" s="239" t="s">
        <v>979</v>
      </c>
      <c r="H107" s="240">
        <v>1</v>
      </c>
      <c r="I107" s="241"/>
      <c r="J107" s="242">
        <f>ROUND(I107*H107,2)</f>
        <v>0</v>
      </c>
      <c r="K107" s="238" t="s">
        <v>145</v>
      </c>
      <c r="L107" s="73"/>
      <c r="M107" s="243" t="s">
        <v>23</v>
      </c>
      <c r="N107" s="244" t="s">
        <v>46</v>
      </c>
      <c r="O107" s="48"/>
      <c r="P107" s="245">
        <f>O107*H107</f>
        <v>0</v>
      </c>
      <c r="Q107" s="245">
        <v>0</v>
      </c>
      <c r="R107" s="245">
        <f>Q107*H107</f>
        <v>0</v>
      </c>
      <c r="S107" s="245">
        <v>0</v>
      </c>
      <c r="T107" s="246">
        <f>S107*H107</f>
        <v>0</v>
      </c>
      <c r="AR107" s="25" t="s">
        <v>1297</v>
      </c>
      <c r="AT107" s="25" t="s">
        <v>141</v>
      </c>
      <c r="AU107" s="25" t="s">
        <v>84</v>
      </c>
      <c r="AY107" s="25" t="s">
        <v>138</v>
      </c>
      <c r="BE107" s="247">
        <f>IF(N107="základní",J107,0)</f>
        <v>0</v>
      </c>
      <c r="BF107" s="247">
        <f>IF(N107="snížená",J107,0)</f>
        <v>0</v>
      </c>
      <c r="BG107" s="247">
        <f>IF(N107="zákl. přenesená",J107,0)</f>
        <v>0</v>
      </c>
      <c r="BH107" s="247">
        <f>IF(N107="sníž. přenesená",J107,0)</f>
        <v>0</v>
      </c>
      <c r="BI107" s="247">
        <f>IF(N107="nulová",J107,0)</f>
        <v>0</v>
      </c>
      <c r="BJ107" s="25" t="s">
        <v>82</v>
      </c>
      <c r="BK107" s="247">
        <f>ROUND(I107*H107,2)</f>
        <v>0</v>
      </c>
      <c r="BL107" s="25" t="s">
        <v>1297</v>
      </c>
      <c r="BM107" s="25" t="s">
        <v>1330</v>
      </c>
    </row>
    <row r="108" s="1" customFormat="1" ht="16.5" customHeight="1">
      <c r="B108" s="47"/>
      <c r="C108" s="236" t="s">
        <v>435</v>
      </c>
      <c r="D108" s="236" t="s">
        <v>141</v>
      </c>
      <c r="E108" s="237" t="s">
        <v>1331</v>
      </c>
      <c r="F108" s="238" t="s">
        <v>1332</v>
      </c>
      <c r="G108" s="239" t="s">
        <v>979</v>
      </c>
      <c r="H108" s="240">
        <v>1</v>
      </c>
      <c r="I108" s="241"/>
      <c r="J108" s="242">
        <f>ROUND(I108*H108,2)</f>
        <v>0</v>
      </c>
      <c r="K108" s="238" t="s">
        <v>145</v>
      </c>
      <c r="L108" s="73"/>
      <c r="M108" s="243" t="s">
        <v>23</v>
      </c>
      <c r="N108" s="244" t="s">
        <v>46</v>
      </c>
      <c r="O108" s="48"/>
      <c r="P108" s="245">
        <f>O108*H108</f>
        <v>0</v>
      </c>
      <c r="Q108" s="245">
        <v>0</v>
      </c>
      <c r="R108" s="245">
        <f>Q108*H108</f>
        <v>0</v>
      </c>
      <c r="S108" s="245">
        <v>0</v>
      </c>
      <c r="T108" s="246">
        <f>S108*H108</f>
        <v>0</v>
      </c>
      <c r="AR108" s="25" t="s">
        <v>1297</v>
      </c>
      <c r="AT108" s="25" t="s">
        <v>141</v>
      </c>
      <c r="AU108" s="25" t="s">
        <v>84</v>
      </c>
      <c r="AY108" s="25" t="s">
        <v>138</v>
      </c>
      <c r="BE108" s="247">
        <f>IF(N108="základní",J108,0)</f>
        <v>0</v>
      </c>
      <c r="BF108" s="247">
        <f>IF(N108="snížená",J108,0)</f>
        <v>0</v>
      </c>
      <c r="BG108" s="247">
        <f>IF(N108="zákl. přenesená",J108,0)</f>
        <v>0</v>
      </c>
      <c r="BH108" s="247">
        <f>IF(N108="sníž. přenesená",J108,0)</f>
        <v>0</v>
      </c>
      <c r="BI108" s="247">
        <f>IF(N108="nulová",J108,0)</f>
        <v>0</v>
      </c>
      <c r="BJ108" s="25" t="s">
        <v>82</v>
      </c>
      <c r="BK108" s="247">
        <f>ROUND(I108*H108,2)</f>
        <v>0</v>
      </c>
      <c r="BL108" s="25" t="s">
        <v>1297</v>
      </c>
      <c r="BM108" s="25" t="s">
        <v>1333</v>
      </c>
    </row>
    <row r="109" s="1" customFormat="1">
      <c r="B109" s="47"/>
      <c r="C109" s="75"/>
      <c r="D109" s="250" t="s">
        <v>645</v>
      </c>
      <c r="E109" s="75"/>
      <c r="F109" s="281" t="s">
        <v>1334</v>
      </c>
      <c r="G109" s="75"/>
      <c r="H109" s="75"/>
      <c r="I109" s="204"/>
      <c r="J109" s="75"/>
      <c r="K109" s="75"/>
      <c r="L109" s="73"/>
      <c r="M109" s="282"/>
      <c r="N109" s="48"/>
      <c r="O109" s="48"/>
      <c r="P109" s="48"/>
      <c r="Q109" s="48"/>
      <c r="R109" s="48"/>
      <c r="S109" s="48"/>
      <c r="T109" s="96"/>
      <c r="AT109" s="25" t="s">
        <v>645</v>
      </c>
      <c r="AU109" s="25" t="s">
        <v>84</v>
      </c>
    </row>
    <row r="110" s="1" customFormat="1" ht="16.5" customHeight="1">
      <c r="B110" s="47"/>
      <c r="C110" s="236" t="s">
        <v>450</v>
      </c>
      <c r="D110" s="236" t="s">
        <v>141</v>
      </c>
      <c r="E110" s="237" t="s">
        <v>1335</v>
      </c>
      <c r="F110" s="238" t="s">
        <v>1336</v>
      </c>
      <c r="G110" s="239" t="s">
        <v>979</v>
      </c>
      <c r="H110" s="240">
        <v>1</v>
      </c>
      <c r="I110" s="241"/>
      <c r="J110" s="242">
        <f>ROUND(I110*H110,2)</f>
        <v>0</v>
      </c>
      <c r="K110" s="238" t="s">
        <v>145</v>
      </c>
      <c r="L110" s="73"/>
      <c r="M110" s="243" t="s">
        <v>23</v>
      </c>
      <c r="N110" s="244" t="s">
        <v>46</v>
      </c>
      <c r="O110" s="48"/>
      <c r="P110" s="245">
        <f>O110*H110</f>
        <v>0</v>
      </c>
      <c r="Q110" s="245">
        <v>0</v>
      </c>
      <c r="R110" s="245">
        <f>Q110*H110</f>
        <v>0</v>
      </c>
      <c r="S110" s="245">
        <v>0</v>
      </c>
      <c r="T110" s="246">
        <f>S110*H110</f>
        <v>0</v>
      </c>
      <c r="AR110" s="25" t="s">
        <v>1297</v>
      </c>
      <c r="AT110" s="25" t="s">
        <v>141</v>
      </c>
      <c r="AU110" s="25" t="s">
        <v>84</v>
      </c>
      <c r="AY110" s="25" t="s">
        <v>138</v>
      </c>
      <c r="BE110" s="247">
        <f>IF(N110="základní",J110,0)</f>
        <v>0</v>
      </c>
      <c r="BF110" s="247">
        <f>IF(N110="snížená",J110,0)</f>
        <v>0</v>
      </c>
      <c r="BG110" s="247">
        <f>IF(N110="zákl. přenesená",J110,0)</f>
        <v>0</v>
      </c>
      <c r="BH110" s="247">
        <f>IF(N110="sníž. přenesená",J110,0)</f>
        <v>0</v>
      </c>
      <c r="BI110" s="247">
        <f>IF(N110="nulová",J110,0)</f>
        <v>0</v>
      </c>
      <c r="BJ110" s="25" t="s">
        <v>82</v>
      </c>
      <c r="BK110" s="247">
        <f>ROUND(I110*H110,2)</f>
        <v>0</v>
      </c>
      <c r="BL110" s="25" t="s">
        <v>1297</v>
      </c>
      <c r="BM110" s="25" t="s">
        <v>1337</v>
      </c>
    </row>
    <row r="111" s="1" customFormat="1">
      <c r="B111" s="47"/>
      <c r="C111" s="75"/>
      <c r="D111" s="250" t="s">
        <v>645</v>
      </c>
      <c r="E111" s="75"/>
      <c r="F111" s="281" t="s">
        <v>1338</v>
      </c>
      <c r="G111" s="75"/>
      <c r="H111" s="75"/>
      <c r="I111" s="204"/>
      <c r="J111" s="75"/>
      <c r="K111" s="75"/>
      <c r="L111" s="73"/>
      <c r="M111" s="282"/>
      <c r="N111" s="48"/>
      <c r="O111" s="48"/>
      <c r="P111" s="48"/>
      <c r="Q111" s="48"/>
      <c r="R111" s="48"/>
      <c r="S111" s="48"/>
      <c r="T111" s="96"/>
      <c r="AT111" s="25" t="s">
        <v>645</v>
      </c>
      <c r="AU111" s="25" t="s">
        <v>84</v>
      </c>
    </row>
    <row r="112" s="11" customFormat="1" ht="29.88" customHeight="1">
      <c r="B112" s="220"/>
      <c r="C112" s="221"/>
      <c r="D112" s="222" t="s">
        <v>74</v>
      </c>
      <c r="E112" s="234" t="s">
        <v>1339</v>
      </c>
      <c r="F112" s="234" t="s">
        <v>1340</v>
      </c>
      <c r="G112" s="221"/>
      <c r="H112" s="221"/>
      <c r="I112" s="224"/>
      <c r="J112" s="235">
        <f>BK112</f>
        <v>0</v>
      </c>
      <c r="K112" s="221"/>
      <c r="L112" s="226"/>
      <c r="M112" s="227"/>
      <c r="N112" s="228"/>
      <c r="O112" s="228"/>
      <c r="P112" s="229">
        <f>SUM(P113:P116)</f>
        <v>0</v>
      </c>
      <c r="Q112" s="228"/>
      <c r="R112" s="229">
        <f>SUM(R113:R116)</f>
        <v>0</v>
      </c>
      <c r="S112" s="228"/>
      <c r="T112" s="230">
        <f>SUM(T113:T116)</f>
        <v>0</v>
      </c>
      <c r="AR112" s="231" t="s">
        <v>189</v>
      </c>
      <c r="AT112" s="232" t="s">
        <v>74</v>
      </c>
      <c r="AU112" s="232" t="s">
        <v>82</v>
      </c>
      <c r="AY112" s="231" t="s">
        <v>138</v>
      </c>
      <c r="BK112" s="233">
        <f>SUM(BK113:BK116)</f>
        <v>0</v>
      </c>
    </row>
    <row r="113" s="1" customFormat="1" ht="16.5" customHeight="1">
      <c r="B113" s="47"/>
      <c r="C113" s="236" t="s">
        <v>460</v>
      </c>
      <c r="D113" s="236" t="s">
        <v>141</v>
      </c>
      <c r="E113" s="237" t="s">
        <v>1341</v>
      </c>
      <c r="F113" s="238" t="s">
        <v>1342</v>
      </c>
      <c r="G113" s="239" t="s">
        <v>979</v>
      </c>
      <c r="H113" s="240">
        <v>1</v>
      </c>
      <c r="I113" s="241"/>
      <c r="J113" s="242">
        <f>ROUND(I113*H113,2)</f>
        <v>0</v>
      </c>
      <c r="K113" s="238" t="s">
        <v>145</v>
      </c>
      <c r="L113" s="73"/>
      <c r="M113" s="243" t="s">
        <v>23</v>
      </c>
      <c r="N113" s="244" t="s">
        <v>46</v>
      </c>
      <c r="O113" s="48"/>
      <c r="P113" s="245">
        <f>O113*H113</f>
        <v>0</v>
      </c>
      <c r="Q113" s="245">
        <v>0</v>
      </c>
      <c r="R113" s="245">
        <f>Q113*H113</f>
        <v>0</v>
      </c>
      <c r="S113" s="245">
        <v>0</v>
      </c>
      <c r="T113" s="246">
        <f>S113*H113</f>
        <v>0</v>
      </c>
      <c r="AR113" s="25" t="s">
        <v>1297</v>
      </c>
      <c r="AT113" s="25" t="s">
        <v>141</v>
      </c>
      <c r="AU113" s="25" t="s">
        <v>84</v>
      </c>
      <c r="AY113" s="25" t="s">
        <v>138</v>
      </c>
      <c r="BE113" s="247">
        <f>IF(N113="základní",J113,0)</f>
        <v>0</v>
      </c>
      <c r="BF113" s="247">
        <f>IF(N113="snížená",J113,0)</f>
        <v>0</v>
      </c>
      <c r="BG113" s="247">
        <f>IF(N113="zákl. přenesená",J113,0)</f>
        <v>0</v>
      </c>
      <c r="BH113" s="247">
        <f>IF(N113="sníž. přenesená",J113,0)</f>
        <v>0</v>
      </c>
      <c r="BI113" s="247">
        <f>IF(N113="nulová",J113,0)</f>
        <v>0</v>
      </c>
      <c r="BJ113" s="25" t="s">
        <v>82</v>
      </c>
      <c r="BK113" s="247">
        <f>ROUND(I113*H113,2)</f>
        <v>0</v>
      </c>
      <c r="BL113" s="25" t="s">
        <v>1297</v>
      </c>
      <c r="BM113" s="25" t="s">
        <v>1343</v>
      </c>
    </row>
    <row r="114" s="1" customFormat="1">
      <c r="B114" s="47"/>
      <c r="C114" s="75"/>
      <c r="D114" s="250" t="s">
        <v>645</v>
      </c>
      <c r="E114" s="75"/>
      <c r="F114" s="281" t="s">
        <v>1344</v>
      </c>
      <c r="G114" s="75"/>
      <c r="H114" s="75"/>
      <c r="I114" s="204"/>
      <c r="J114" s="75"/>
      <c r="K114" s="75"/>
      <c r="L114" s="73"/>
      <c r="M114" s="282"/>
      <c r="N114" s="48"/>
      <c r="O114" s="48"/>
      <c r="P114" s="48"/>
      <c r="Q114" s="48"/>
      <c r="R114" s="48"/>
      <c r="S114" s="48"/>
      <c r="T114" s="96"/>
      <c r="AT114" s="25" t="s">
        <v>645</v>
      </c>
      <c r="AU114" s="25" t="s">
        <v>84</v>
      </c>
    </row>
    <row r="115" s="1" customFormat="1" ht="16.5" customHeight="1">
      <c r="B115" s="47"/>
      <c r="C115" s="236" t="s">
        <v>473</v>
      </c>
      <c r="D115" s="236" t="s">
        <v>141</v>
      </c>
      <c r="E115" s="237" t="s">
        <v>1345</v>
      </c>
      <c r="F115" s="238" t="s">
        <v>1346</v>
      </c>
      <c r="G115" s="239" t="s">
        <v>979</v>
      </c>
      <c r="H115" s="240">
        <v>1</v>
      </c>
      <c r="I115" s="241"/>
      <c r="J115" s="242">
        <f>ROUND(I115*H115,2)</f>
        <v>0</v>
      </c>
      <c r="K115" s="238" t="s">
        <v>145</v>
      </c>
      <c r="L115" s="73"/>
      <c r="M115" s="243" t="s">
        <v>23</v>
      </c>
      <c r="N115" s="244" t="s">
        <v>46</v>
      </c>
      <c r="O115" s="48"/>
      <c r="P115" s="245">
        <f>O115*H115</f>
        <v>0</v>
      </c>
      <c r="Q115" s="245">
        <v>0</v>
      </c>
      <c r="R115" s="245">
        <f>Q115*H115</f>
        <v>0</v>
      </c>
      <c r="S115" s="245">
        <v>0</v>
      </c>
      <c r="T115" s="246">
        <f>S115*H115</f>
        <v>0</v>
      </c>
      <c r="AR115" s="25" t="s">
        <v>1297</v>
      </c>
      <c r="AT115" s="25" t="s">
        <v>141</v>
      </c>
      <c r="AU115" s="25" t="s">
        <v>84</v>
      </c>
      <c r="AY115" s="25" t="s">
        <v>138</v>
      </c>
      <c r="BE115" s="247">
        <f>IF(N115="základní",J115,0)</f>
        <v>0</v>
      </c>
      <c r="BF115" s="247">
        <f>IF(N115="snížená",J115,0)</f>
        <v>0</v>
      </c>
      <c r="BG115" s="247">
        <f>IF(N115="zákl. přenesená",J115,0)</f>
        <v>0</v>
      </c>
      <c r="BH115" s="247">
        <f>IF(N115="sníž. přenesená",J115,0)</f>
        <v>0</v>
      </c>
      <c r="BI115" s="247">
        <f>IF(N115="nulová",J115,0)</f>
        <v>0</v>
      </c>
      <c r="BJ115" s="25" t="s">
        <v>82</v>
      </c>
      <c r="BK115" s="247">
        <f>ROUND(I115*H115,2)</f>
        <v>0</v>
      </c>
      <c r="BL115" s="25" t="s">
        <v>1297</v>
      </c>
      <c r="BM115" s="25" t="s">
        <v>1347</v>
      </c>
    </row>
    <row r="116" s="1" customFormat="1">
      <c r="B116" s="47"/>
      <c r="C116" s="75"/>
      <c r="D116" s="250" t="s">
        <v>645</v>
      </c>
      <c r="E116" s="75"/>
      <c r="F116" s="281" t="s">
        <v>1348</v>
      </c>
      <c r="G116" s="75"/>
      <c r="H116" s="75"/>
      <c r="I116" s="204"/>
      <c r="J116" s="75"/>
      <c r="K116" s="75"/>
      <c r="L116" s="73"/>
      <c r="M116" s="282"/>
      <c r="N116" s="48"/>
      <c r="O116" s="48"/>
      <c r="P116" s="48"/>
      <c r="Q116" s="48"/>
      <c r="R116" s="48"/>
      <c r="S116" s="48"/>
      <c r="T116" s="96"/>
      <c r="AT116" s="25" t="s">
        <v>645</v>
      </c>
      <c r="AU116" s="25" t="s">
        <v>84</v>
      </c>
    </row>
    <row r="117" s="11" customFormat="1" ht="29.88" customHeight="1">
      <c r="B117" s="220"/>
      <c r="C117" s="221"/>
      <c r="D117" s="222" t="s">
        <v>74</v>
      </c>
      <c r="E117" s="234" t="s">
        <v>1349</v>
      </c>
      <c r="F117" s="234" t="s">
        <v>1350</v>
      </c>
      <c r="G117" s="221"/>
      <c r="H117" s="221"/>
      <c r="I117" s="224"/>
      <c r="J117" s="235">
        <f>BK117</f>
        <v>0</v>
      </c>
      <c r="K117" s="221"/>
      <c r="L117" s="226"/>
      <c r="M117" s="227"/>
      <c r="N117" s="228"/>
      <c r="O117" s="228"/>
      <c r="P117" s="229">
        <f>SUM(P118:P119)</f>
        <v>0</v>
      </c>
      <c r="Q117" s="228"/>
      <c r="R117" s="229">
        <f>SUM(R118:R119)</f>
        <v>0</v>
      </c>
      <c r="S117" s="228"/>
      <c r="T117" s="230">
        <f>SUM(T118:T119)</f>
        <v>0</v>
      </c>
      <c r="AR117" s="231" t="s">
        <v>189</v>
      </c>
      <c r="AT117" s="232" t="s">
        <v>74</v>
      </c>
      <c r="AU117" s="232" t="s">
        <v>82</v>
      </c>
      <c r="AY117" s="231" t="s">
        <v>138</v>
      </c>
      <c r="BK117" s="233">
        <f>SUM(BK118:BK119)</f>
        <v>0</v>
      </c>
    </row>
    <row r="118" s="1" customFormat="1" ht="16.5" customHeight="1">
      <c r="B118" s="47"/>
      <c r="C118" s="236" t="s">
        <v>483</v>
      </c>
      <c r="D118" s="236" t="s">
        <v>141</v>
      </c>
      <c r="E118" s="237" t="s">
        <v>1351</v>
      </c>
      <c r="F118" s="238" t="s">
        <v>1352</v>
      </c>
      <c r="G118" s="239" t="s">
        <v>979</v>
      </c>
      <c r="H118" s="240">
        <v>1</v>
      </c>
      <c r="I118" s="241"/>
      <c r="J118" s="242">
        <f>ROUND(I118*H118,2)</f>
        <v>0</v>
      </c>
      <c r="K118" s="238" t="s">
        <v>145</v>
      </c>
      <c r="L118" s="73"/>
      <c r="M118" s="243" t="s">
        <v>23</v>
      </c>
      <c r="N118" s="244" t="s">
        <v>46</v>
      </c>
      <c r="O118" s="48"/>
      <c r="P118" s="245">
        <f>O118*H118</f>
        <v>0</v>
      </c>
      <c r="Q118" s="245">
        <v>0</v>
      </c>
      <c r="R118" s="245">
        <f>Q118*H118</f>
        <v>0</v>
      </c>
      <c r="S118" s="245">
        <v>0</v>
      </c>
      <c r="T118" s="246">
        <f>S118*H118</f>
        <v>0</v>
      </c>
      <c r="AR118" s="25" t="s">
        <v>1297</v>
      </c>
      <c r="AT118" s="25" t="s">
        <v>141</v>
      </c>
      <c r="AU118" s="25" t="s">
        <v>84</v>
      </c>
      <c r="AY118" s="25" t="s">
        <v>138</v>
      </c>
      <c r="BE118" s="247">
        <f>IF(N118="základní",J118,0)</f>
        <v>0</v>
      </c>
      <c r="BF118" s="247">
        <f>IF(N118="snížená",J118,0)</f>
        <v>0</v>
      </c>
      <c r="BG118" s="247">
        <f>IF(N118="zákl. přenesená",J118,0)</f>
        <v>0</v>
      </c>
      <c r="BH118" s="247">
        <f>IF(N118="sníž. přenesená",J118,0)</f>
        <v>0</v>
      </c>
      <c r="BI118" s="247">
        <f>IF(N118="nulová",J118,0)</f>
        <v>0</v>
      </c>
      <c r="BJ118" s="25" t="s">
        <v>82</v>
      </c>
      <c r="BK118" s="247">
        <f>ROUND(I118*H118,2)</f>
        <v>0</v>
      </c>
      <c r="BL118" s="25" t="s">
        <v>1297</v>
      </c>
      <c r="BM118" s="25" t="s">
        <v>1353</v>
      </c>
    </row>
    <row r="119" s="1" customFormat="1">
      <c r="B119" s="47"/>
      <c r="C119" s="75"/>
      <c r="D119" s="250" t="s">
        <v>645</v>
      </c>
      <c r="E119" s="75"/>
      <c r="F119" s="281" t="s">
        <v>1354</v>
      </c>
      <c r="G119" s="75"/>
      <c r="H119" s="75"/>
      <c r="I119" s="204"/>
      <c r="J119" s="75"/>
      <c r="K119" s="75"/>
      <c r="L119" s="73"/>
      <c r="M119" s="282"/>
      <c r="N119" s="48"/>
      <c r="O119" s="48"/>
      <c r="P119" s="48"/>
      <c r="Q119" s="48"/>
      <c r="R119" s="48"/>
      <c r="S119" s="48"/>
      <c r="T119" s="96"/>
      <c r="AT119" s="25" t="s">
        <v>645</v>
      </c>
      <c r="AU119" s="25" t="s">
        <v>84</v>
      </c>
    </row>
    <row r="120" s="11" customFormat="1" ht="29.88" customHeight="1">
      <c r="B120" s="220"/>
      <c r="C120" s="221"/>
      <c r="D120" s="222" t="s">
        <v>74</v>
      </c>
      <c r="E120" s="234" t="s">
        <v>1355</v>
      </c>
      <c r="F120" s="234" t="s">
        <v>1356</v>
      </c>
      <c r="G120" s="221"/>
      <c r="H120" s="221"/>
      <c r="I120" s="224"/>
      <c r="J120" s="235">
        <f>BK120</f>
        <v>0</v>
      </c>
      <c r="K120" s="221"/>
      <c r="L120" s="226"/>
      <c r="M120" s="227"/>
      <c r="N120" s="228"/>
      <c r="O120" s="228"/>
      <c r="P120" s="229">
        <f>SUM(P121:P122)</f>
        <v>0</v>
      </c>
      <c r="Q120" s="228"/>
      <c r="R120" s="229">
        <f>SUM(R121:R122)</f>
        <v>0</v>
      </c>
      <c r="S120" s="228"/>
      <c r="T120" s="230">
        <f>SUM(T121:T122)</f>
        <v>0</v>
      </c>
      <c r="AR120" s="231" t="s">
        <v>189</v>
      </c>
      <c r="AT120" s="232" t="s">
        <v>74</v>
      </c>
      <c r="AU120" s="232" t="s">
        <v>82</v>
      </c>
      <c r="AY120" s="231" t="s">
        <v>138</v>
      </c>
      <c r="BK120" s="233">
        <f>SUM(BK121:BK122)</f>
        <v>0</v>
      </c>
    </row>
    <row r="121" s="1" customFormat="1" ht="16.5" customHeight="1">
      <c r="B121" s="47"/>
      <c r="C121" s="236" t="s">
        <v>10</v>
      </c>
      <c r="D121" s="236" t="s">
        <v>141</v>
      </c>
      <c r="E121" s="237" t="s">
        <v>1357</v>
      </c>
      <c r="F121" s="238" t="s">
        <v>1358</v>
      </c>
      <c r="G121" s="239" t="s">
        <v>979</v>
      </c>
      <c r="H121" s="240">
        <v>1</v>
      </c>
      <c r="I121" s="241"/>
      <c r="J121" s="242">
        <f>ROUND(I121*H121,2)</f>
        <v>0</v>
      </c>
      <c r="K121" s="238" t="s">
        <v>145</v>
      </c>
      <c r="L121" s="73"/>
      <c r="M121" s="243" t="s">
        <v>23</v>
      </c>
      <c r="N121" s="244" t="s">
        <v>46</v>
      </c>
      <c r="O121" s="48"/>
      <c r="P121" s="245">
        <f>O121*H121</f>
        <v>0</v>
      </c>
      <c r="Q121" s="245">
        <v>0</v>
      </c>
      <c r="R121" s="245">
        <f>Q121*H121</f>
        <v>0</v>
      </c>
      <c r="S121" s="245">
        <v>0</v>
      </c>
      <c r="T121" s="246">
        <f>S121*H121</f>
        <v>0</v>
      </c>
      <c r="AR121" s="25" t="s">
        <v>1297</v>
      </c>
      <c r="AT121" s="25" t="s">
        <v>141</v>
      </c>
      <c r="AU121" s="25" t="s">
        <v>84</v>
      </c>
      <c r="AY121" s="25" t="s">
        <v>138</v>
      </c>
      <c r="BE121" s="247">
        <f>IF(N121="základní",J121,0)</f>
        <v>0</v>
      </c>
      <c r="BF121" s="247">
        <f>IF(N121="snížená",J121,0)</f>
        <v>0</v>
      </c>
      <c r="BG121" s="247">
        <f>IF(N121="zákl. přenesená",J121,0)</f>
        <v>0</v>
      </c>
      <c r="BH121" s="247">
        <f>IF(N121="sníž. přenesená",J121,0)</f>
        <v>0</v>
      </c>
      <c r="BI121" s="247">
        <f>IF(N121="nulová",J121,0)</f>
        <v>0</v>
      </c>
      <c r="BJ121" s="25" t="s">
        <v>82</v>
      </c>
      <c r="BK121" s="247">
        <f>ROUND(I121*H121,2)</f>
        <v>0</v>
      </c>
      <c r="BL121" s="25" t="s">
        <v>1297</v>
      </c>
      <c r="BM121" s="25" t="s">
        <v>1359</v>
      </c>
    </row>
    <row r="122" s="1" customFormat="1">
      <c r="B122" s="47"/>
      <c r="C122" s="75"/>
      <c r="D122" s="250" t="s">
        <v>645</v>
      </c>
      <c r="E122" s="75"/>
      <c r="F122" s="281" t="s">
        <v>1360</v>
      </c>
      <c r="G122" s="75"/>
      <c r="H122" s="75"/>
      <c r="I122" s="204"/>
      <c r="J122" s="75"/>
      <c r="K122" s="75"/>
      <c r="L122" s="73"/>
      <c r="M122" s="282"/>
      <c r="N122" s="48"/>
      <c r="O122" s="48"/>
      <c r="P122" s="48"/>
      <c r="Q122" s="48"/>
      <c r="R122" s="48"/>
      <c r="S122" s="48"/>
      <c r="T122" s="96"/>
      <c r="AT122" s="25" t="s">
        <v>645</v>
      </c>
      <c r="AU122" s="25" t="s">
        <v>84</v>
      </c>
    </row>
    <row r="123" s="11" customFormat="1" ht="29.88" customHeight="1">
      <c r="B123" s="220"/>
      <c r="C123" s="221"/>
      <c r="D123" s="222" t="s">
        <v>74</v>
      </c>
      <c r="E123" s="234" t="s">
        <v>1361</v>
      </c>
      <c r="F123" s="234" t="s">
        <v>1362</v>
      </c>
      <c r="G123" s="221"/>
      <c r="H123" s="221"/>
      <c r="I123" s="224"/>
      <c r="J123" s="235">
        <f>BK123</f>
        <v>0</v>
      </c>
      <c r="K123" s="221"/>
      <c r="L123" s="226"/>
      <c r="M123" s="227"/>
      <c r="N123" s="228"/>
      <c r="O123" s="228"/>
      <c r="P123" s="229">
        <f>SUM(P124:P126)</f>
        <v>0</v>
      </c>
      <c r="Q123" s="228"/>
      <c r="R123" s="229">
        <f>SUM(R124:R126)</f>
        <v>0</v>
      </c>
      <c r="S123" s="228"/>
      <c r="T123" s="230">
        <f>SUM(T124:T126)</f>
        <v>0</v>
      </c>
      <c r="AR123" s="231" t="s">
        <v>189</v>
      </c>
      <c r="AT123" s="232" t="s">
        <v>74</v>
      </c>
      <c r="AU123" s="232" t="s">
        <v>82</v>
      </c>
      <c r="AY123" s="231" t="s">
        <v>138</v>
      </c>
      <c r="BK123" s="233">
        <f>SUM(BK124:BK126)</f>
        <v>0</v>
      </c>
    </row>
    <row r="124" s="1" customFormat="1" ht="16.5" customHeight="1">
      <c r="B124" s="47"/>
      <c r="C124" s="236" t="s">
        <v>497</v>
      </c>
      <c r="D124" s="236" t="s">
        <v>141</v>
      </c>
      <c r="E124" s="237" t="s">
        <v>1363</v>
      </c>
      <c r="F124" s="238" t="s">
        <v>1364</v>
      </c>
      <c r="G124" s="239" t="s">
        <v>979</v>
      </c>
      <c r="H124" s="240">
        <v>1</v>
      </c>
      <c r="I124" s="241"/>
      <c r="J124" s="242">
        <f>ROUND(I124*H124,2)</f>
        <v>0</v>
      </c>
      <c r="K124" s="238" t="s">
        <v>23</v>
      </c>
      <c r="L124" s="73"/>
      <c r="M124" s="243" t="s">
        <v>23</v>
      </c>
      <c r="N124" s="244" t="s">
        <v>46</v>
      </c>
      <c r="O124" s="48"/>
      <c r="P124" s="245">
        <f>O124*H124</f>
        <v>0</v>
      </c>
      <c r="Q124" s="245">
        <v>0</v>
      </c>
      <c r="R124" s="245">
        <f>Q124*H124</f>
        <v>0</v>
      </c>
      <c r="S124" s="245">
        <v>0</v>
      </c>
      <c r="T124" s="246">
        <f>S124*H124</f>
        <v>0</v>
      </c>
      <c r="AR124" s="25" t="s">
        <v>1297</v>
      </c>
      <c r="AT124" s="25" t="s">
        <v>141</v>
      </c>
      <c r="AU124" s="25" t="s">
        <v>84</v>
      </c>
      <c r="AY124" s="25" t="s">
        <v>138</v>
      </c>
      <c r="BE124" s="247">
        <f>IF(N124="základní",J124,0)</f>
        <v>0</v>
      </c>
      <c r="BF124" s="247">
        <f>IF(N124="snížená",J124,0)</f>
        <v>0</v>
      </c>
      <c r="BG124" s="247">
        <f>IF(N124="zákl. přenesená",J124,0)</f>
        <v>0</v>
      </c>
      <c r="BH124" s="247">
        <f>IF(N124="sníž. přenesená",J124,0)</f>
        <v>0</v>
      </c>
      <c r="BI124" s="247">
        <f>IF(N124="nulová",J124,0)</f>
        <v>0</v>
      </c>
      <c r="BJ124" s="25" t="s">
        <v>82</v>
      </c>
      <c r="BK124" s="247">
        <f>ROUND(I124*H124,2)</f>
        <v>0</v>
      </c>
      <c r="BL124" s="25" t="s">
        <v>1297</v>
      </c>
      <c r="BM124" s="25" t="s">
        <v>1365</v>
      </c>
    </row>
    <row r="125" s="1" customFormat="1" ht="16.5" customHeight="1">
      <c r="B125" s="47"/>
      <c r="C125" s="236" t="s">
        <v>503</v>
      </c>
      <c r="D125" s="236" t="s">
        <v>141</v>
      </c>
      <c r="E125" s="237" t="s">
        <v>1366</v>
      </c>
      <c r="F125" s="238" t="s">
        <v>1367</v>
      </c>
      <c r="G125" s="239" t="s">
        <v>979</v>
      </c>
      <c r="H125" s="240">
        <v>1</v>
      </c>
      <c r="I125" s="241"/>
      <c r="J125" s="242">
        <f>ROUND(I125*H125,2)</f>
        <v>0</v>
      </c>
      <c r="K125" s="238" t="s">
        <v>145</v>
      </c>
      <c r="L125" s="73"/>
      <c r="M125" s="243" t="s">
        <v>23</v>
      </c>
      <c r="N125" s="244" t="s">
        <v>46</v>
      </c>
      <c r="O125" s="48"/>
      <c r="P125" s="245">
        <f>O125*H125</f>
        <v>0</v>
      </c>
      <c r="Q125" s="245">
        <v>0</v>
      </c>
      <c r="R125" s="245">
        <f>Q125*H125</f>
        <v>0</v>
      </c>
      <c r="S125" s="245">
        <v>0</v>
      </c>
      <c r="T125" s="246">
        <f>S125*H125</f>
        <v>0</v>
      </c>
      <c r="AR125" s="25" t="s">
        <v>1297</v>
      </c>
      <c r="AT125" s="25" t="s">
        <v>141</v>
      </c>
      <c r="AU125" s="25" t="s">
        <v>84</v>
      </c>
      <c r="AY125" s="25" t="s">
        <v>138</v>
      </c>
      <c r="BE125" s="247">
        <f>IF(N125="základní",J125,0)</f>
        <v>0</v>
      </c>
      <c r="BF125" s="247">
        <f>IF(N125="snížená",J125,0)</f>
        <v>0</v>
      </c>
      <c r="BG125" s="247">
        <f>IF(N125="zákl. přenesená",J125,0)</f>
        <v>0</v>
      </c>
      <c r="BH125" s="247">
        <f>IF(N125="sníž. přenesená",J125,0)</f>
        <v>0</v>
      </c>
      <c r="BI125" s="247">
        <f>IF(N125="nulová",J125,0)</f>
        <v>0</v>
      </c>
      <c r="BJ125" s="25" t="s">
        <v>82</v>
      </c>
      <c r="BK125" s="247">
        <f>ROUND(I125*H125,2)</f>
        <v>0</v>
      </c>
      <c r="BL125" s="25" t="s">
        <v>1297</v>
      </c>
      <c r="BM125" s="25" t="s">
        <v>1368</v>
      </c>
    </row>
    <row r="126" s="1" customFormat="1">
      <c r="B126" s="47"/>
      <c r="C126" s="75"/>
      <c r="D126" s="250" t="s">
        <v>645</v>
      </c>
      <c r="E126" s="75"/>
      <c r="F126" s="281" t="s">
        <v>1369</v>
      </c>
      <c r="G126" s="75"/>
      <c r="H126" s="75"/>
      <c r="I126" s="204"/>
      <c r="J126" s="75"/>
      <c r="K126" s="75"/>
      <c r="L126" s="73"/>
      <c r="M126" s="305"/>
      <c r="N126" s="306"/>
      <c r="O126" s="306"/>
      <c r="P126" s="306"/>
      <c r="Q126" s="306"/>
      <c r="R126" s="306"/>
      <c r="S126" s="306"/>
      <c r="T126" s="307"/>
      <c r="AT126" s="25" t="s">
        <v>645</v>
      </c>
      <c r="AU126" s="25" t="s">
        <v>84</v>
      </c>
    </row>
    <row r="127" s="1" customFormat="1" ht="6.96" customHeight="1">
      <c r="B127" s="68"/>
      <c r="C127" s="69"/>
      <c r="D127" s="69"/>
      <c r="E127" s="69"/>
      <c r="F127" s="69"/>
      <c r="G127" s="69"/>
      <c r="H127" s="69"/>
      <c r="I127" s="179"/>
      <c r="J127" s="69"/>
      <c r="K127" s="69"/>
      <c r="L127" s="73"/>
    </row>
  </sheetData>
  <sheetProtection sheet="1" autoFilter="0" formatColumns="0" formatRows="0" objects="1" scenarios="1" spinCount="100000" saltValue="J9lyFxwIlh1vS8ApU1jI61dJh6Uz3yVzTp254qefFxG2c/kvpTIDCYnLLy15TPtiwhsRo7LZZfpjpcglA4jb7g==" hashValue="BYuEBDNB6OO6OOOH/X3wZtTJbRgLomN6CfGQGEaj7WCjDqil4iJAq+Jmj24AGLWikF64URiEGPivuv3mE7EQXw==" algorithmName="SHA-512" password="CC35"/>
  <autoFilter ref="C88:K126"/>
  <mergeCells count="13">
    <mergeCell ref="E7:H7"/>
    <mergeCell ref="E9:H9"/>
    <mergeCell ref="E11:H11"/>
    <mergeCell ref="E26:H26"/>
    <mergeCell ref="E47:H47"/>
    <mergeCell ref="E49:H49"/>
    <mergeCell ref="E51:H51"/>
    <mergeCell ref="J55:J56"/>
    <mergeCell ref="E77:H77"/>
    <mergeCell ref="E79:H79"/>
    <mergeCell ref="E81:H81"/>
    <mergeCell ref="G1:H1"/>
    <mergeCell ref="L2:V2"/>
  </mergeCells>
  <hyperlinks>
    <hyperlink ref="F1:G1" location="C2" display="1) Krycí list soupisu"/>
    <hyperlink ref="G1:H1" location="C58" display="2) Rekapitulace"/>
    <hyperlink ref="J1" location="C88" display="3) Soupis prací"/>
    <hyperlink ref="L1:V1" location="'Rekapitulace stavby'!C2" display="Rekapitulace stavby"/>
  </hyperlinks>
  <pageMargins left="0.5833333" right="0.5833333" top="0.5833333" bottom="0.5833333"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zoomScaleNormal="100" zoomScaleSheetLayoutView="60" zoomScalePageLayoutView="100" workbookViewId="0"/>
  </sheetViews>
  <sheetFormatPr defaultRowHeight="13.5"/>
  <cols>
    <col min="1" max="1" width="8.33" style="308" customWidth="1"/>
    <col min="2" max="2" width="1.664063" style="308" customWidth="1"/>
    <col min="3" max="4" width="5" style="308" customWidth="1"/>
    <col min="5" max="5" width="11.67" style="308" customWidth="1"/>
    <col min="6" max="6" width="9.17" style="308" customWidth="1"/>
    <col min="7" max="7" width="5" style="308" customWidth="1"/>
    <col min="8" max="8" width="77.83" style="308" customWidth="1"/>
    <col min="9" max="10" width="20" style="308" customWidth="1"/>
    <col min="11" max="11" width="1.664063" style="308" customWidth="1"/>
  </cols>
  <sheetData>
    <row r="1" ht="37.5" customHeight="1"/>
    <row r="2" ht="7.5" customHeight="1">
      <c r="B2" s="309"/>
      <c r="C2" s="310"/>
      <c r="D2" s="310"/>
      <c r="E2" s="310"/>
      <c r="F2" s="310"/>
      <c r="G2" s="310"/>
      <c r="H2" s="310"/>
      <c r="I2" s="310"/>
      <c r="J2" s="310"/>
      <c r="K2" s="311"/>
    </row>
    <row r="3" s="16" customFormat="1" ht="45" customHeight="1">
      <c r="B3" s="312"/>
      <c r="C3" s="313" t="s">
        <v>1370</v>
      </c>
      <c r="D3" s="313"/>
      <c r="E3" s="313"/>
      <c r="F3" s="313"/>
      <c r="G3" s="313"/>
      <c r="H3" s="313"/>
      <c r="I3" s="313"/>
      <c r="J3" s="313"/>
      <c r="K3" s="314"/>
    </row>
    <row r="4" ht="25.5" customHeight="1">
      <c r="B4" s="315"/>
      <c r="C4" s="316" t="s">
        <v>1371</v>
      </c>
      <c r="D4" s="316"/>
      <c r="E4" s="316"/>
      <c r="F4" s="316"/>
      <c r="G4" s="316"/>
      <c r="H4" s="316"/>
      <c r="I4" s="316"/>
      <c r="J4" s="316"/>
      <c r="K4" s="317"/>
    </row>
    <row r="5" ht="5.25" customHeight="1">
      <c r="B5" s="315"/>
      <c r="C5" s="318"/>
      <c r="D5" s="318"/>
      <c r="E5" s="318"/>
      <c r="F5" s="318"/>
      <c r="G5" s="318"/>
      <c r="H5" s="318"/>
      <c r="I5" s="318"/>
      <c r="J5" s="318"/>
      <c r="K5" s="317"/>
    </row>
    <row r="6" ht="15" customHeight="1">
      <c r="B6" s="315"/>
      <c r="C6" s="319" t="s">
        <v>1372</v>
      </c>
      <c r="D6" s="319"/>
      <c r="E6" s="319"/>
      <c r="F6" s="319"/>
      <c r="G6" s="319"/>
      <c r="H6" s="319"/>
      <c r="I6" s="319"/>
      <c r="J6" s="319"/>
      <c r="K6" s="317"/>
    </row>
    <row r="7" ht="15" customHeight="1">
      <c r="B7" s="320"/>
      <c r="C7" s="319" t="s">
        <v>1373</v>
      </c>
      <c r="D7" s="319"/>
      <c r="E7" s="319"/>
      <c r="F7" s="319"/>
      <c r="G7" s="319"/>
      <c r="H7" s="319"/>
      <c r="I7" s="319"/>
      <c r="J7" s="319"/>
      <c r="K7" s="317"/>
    </row>
    <row r="8" ht="12.75" customHeight="1">
      <c r="B8" s="320"/>
      <c r="C8" s="319"/>
      <c r="D8" s="319"/>
      <c r="E8" s="319"/>
      <c r="F8" s="319"/>
      <c r="G8" s="319"/>
      <c r="H8" s="319"/>
      <c r="I8" s="319"/>
      <c r="J8" s="319"/>
      <c r="K8" s="317"/>
    </row>
    <row r="9" ht="15" customHeight="1">
      <c r="B9" s="320"/>
      <c r="C9" s="319" t="s">
        <v>1374</v>
      </c>
      <c r="D9" s="319"/>
      <c r="E9" s="319"/>
      <c r="F9" s="319"/>
      <c r="G9" s="319"/>
      <c r="H9" s="319"/>
      <c r="I9" s="319"/>
      <c r="J9" s="319"/>
      <c r="K9" s="317"/>
    </row>
    <row r="10" ht="15" customHeight="1">
      <c r="B10" s="320"/>
      <c r="C10" s="319"/>
      <c r="D10" s="319" t="s">
        <v>1375</v>
      </c>
      <c r="E10" s="319"/>
      <c r="F10" s="319"/>
      <c r="G10" s="319"/>
      <c r="H10" s="319"/>
      <c r="I10" s="319"/>
      <c r="J10" s="319"/>
      <c r="K10" s="317"/>
    </row>
    <row r="11" ht="15" customHeight="1">
      <c r="B11" s="320"/>
      <c r="C11" s="321"/>
      <c r="D11" s="319" t="s">
        <v>1376</v>
      </c>
      <c r="E11" s="319"/>
      <c r="F11" s="319"/>
      <c r="G11" s="319"/>
      <c r="H11" s="319"/>
      <c r="I11" s="319"/>
      <c r="J11" s="319"/>
      <c r="K11" s="317"/>
    </row>
    <row r="12" ht="12.75" customHeight="1">
      <c r="B12" s="320"/>
      <c r="C12" s="321"/>
      <c r="D12" s="321"/>
      <c r="E12" s="321"/>
      <c r="F12" s="321"/>
      <c r="G12" s="321"/>
      <c r="H12" s="321"/>
      <c r="I12" s="321"/>
      <c r="J12" s="321"/>
      <c r="K12" s="317"/>
    </row>
    <row r="13" ht="15" customHeight="1">
      <c r="B13" s="320"/>
      <c r="C13" s="321"/>
      <c r="D13" s="319" t="s">
        <v>1377</v>
      </c>
      <c r="E13" s="319"/>
      <c r="F13" s="319"/>
      <c r="G13" s="319"/>
      <c r="H13" s="319"/>
      <c r="I13" s="319"/>
      <c r="J13" s="319"/>
      <c r="K13" s="317"/>
    </row>
    <row r="14" ht="15" customHeight="1">
      <c r="B14" s="320"/>
      <c r="C14" s="321"/>
      <c r="D14" s="319" t="s">
        <v>1378</v>
      </c>
      <c r="E14" s="319"/>
      <c r="F14" s="319"/>
      <c r="G14" s="319"/>
      <c r="H14" s="319"/>
      <c r="I14" s="319"/>
      <c r="J14" s="319"/>
      <c r="K14" s="317"/>
    </row>
    <row r="15" ht="15" customHeight="1">
      <c r="B15" s="320"/>
      <c r="C15" s="321"/>
      <c r="D15" s="319" t="s">
        <v>1379</v>
      </c>
      <c r="E15" s="319"/>
      <c r="F15" s="319"/>
      <c r="G15" s="319"/>
      <c r="H15" s="319"/>
      <c r="I15" s="319"/>
      <c r="J15" s="319"/>
      <c r="K15" s="317"/>
    </row>
    <row r="16" ht="15" customHeight="1">
      <c r="B16" s="320"/>
      <c r="C16" s="321"/>
      <c r="D16" s="321"/>
      <c r="E16" s="322" t="s">
        <v>81</v>
      </c>
      <c r="F16" s="319" t="s">
        <v>1380</v>
      </c>
      <c r="G16" s="319"/>
      <c r="H16" s="319"/>
      <c r="I16" s="319"/>
      <c r="J16" s="319"/>
      <c r="K16" s="317"/>
    </row>
    <row r="17" ht="15" customHeight="1">
      <c r="B17" s="320"/>
      <c r="C17" s="321"/>
      <c r="D17" s="321"/>
      <c r="E17" s="322" t="s">
        <v>1381</v>
      </c>
      <c r="F17" s="319" t="s">
        <v>1382</v>
      </c>
      <c r="G17" s="319"/>
      <c r="H17" s="319"/>
      <c r="I17" s="319"/>
      <c r="J17" s="319"/>
      <c r="K17" s="317"/>
    </row>
    <row r="18" ht="15" customHeight="1">
      <c r="B18" s="320"/>
      <c r="C18" s="321"/>
      <c r="D18" s="321"/>
      <c r="E18" s="322" t="s">
        <v>1383</v>
      </c>
      <c r="F18" s="319" t="s">
        <v>1384</v>
      </c>
      <c r="G18" s="319"/>
      <c r="H18" s="319"/>
      <c r="I18" s="319"/>
      <c r="J18" s="319"/>
      <c r="K18" s="317"/>
    </row>
    <row r="19" ht="15" customHeight="1">
      <c r="B19" s="320"/>
      <c r="C19" s="321"/>
      <c r="D19" s="321"/>
      <c r="E19" s="322" t="s">
        <v>1385</v>
      </c>
      <c r="F19" s="319" t="s">
        <v>90</v>
      </c>
      <c r="G19" s="319"/>
      <c r="H19" s="319"/>
      <c r="I19" s="319"/>
      <c r="J19" s="319"/>
      <c r="K19" s="317"/>
    </row>
    <row r="20" ht="15" customHeight="1">
      <c r="B20" s="320"/>
      <c r="C20" s="321"/>
      <c r="D20" s="321"/>
      <c r="E20" s="322" t="s">
        <v>1386</v>
      </c>
      <c r="F20" s="319" t="s">
        <v>1387</v>
      </c>
      <c r="G20" s="319"/>
      <c r="H20" s="319"/>
      <c r="I20" s="319"/>
      <c r="J20" s="319"/>
      <c r="K20" s="317"/>
    </row>
    <row r="21" ht="15" customHeight="1">
      <c r="B21" s="320"/>
      <c r="C21" s="321"/>
      <c r="D21" s="321"/>
      <c r="E21" s="322" t="s">
        <v>87</v>
      </c>
      <c r="F21" s="319" t="s">
        <v>1388</v>
      </c>
      <c r="G21" s="319"/>
      <c r="H21" s="319"/>
      <c r="I21" s="319"/>
      <c r="J21" s="319"/>
      <c r="K21" s="317"/>
    </row>
    <row r="22" ht="12.75" customHeight="1">
      <c r="B22" s="320"/>
      <c r="C22" s="321"/>
      <c r="D22" s="321"/>
      <c r="E22" s="321"/>
      <c r="F22" s="321"/>
      <c r="G22" s="321"/>
      <c r="H22" s="321"/>
      <c r="I22" s="321"/>
      <c r="J22" s="321"/>
      <c r="K22" s="317"/>
    </row>
    <row r="23" ht="15" customHeight="1">
      <c r="B23" s="320"/>
      <c r="C23" s="319" t="s">
        <v>1389</v>
      </c>
      <c r="D23" s="319"/>
      <c r="E23" s="319"/>
      <c r="F23" s="319"/>
      <c r="G23" s="319"/>
      <c r="H23" s="319"/>
      <c r="I23" s="319"/>
      <c r="J23" s="319"/>
      <c r="K23" s="317"/>
    </row>
    <row r="24" ht="15" customHeight="1">
      <c r="B24" s="320"/>
      <c r="C24" s="319" t="s">
        <v>1390</v>
      </c>
      <c r="D24" s="319"/>
      <c r="E24" s="319"/>
      <c r="F24" s="319"/>
      <c r="G24" s="319"/>
      <c r="H24" s="319"/>
      <c r="I24" s="319"/>
      <c r="J24" s="319"/>
      <c r="K24" s="317"/>
    </row>
    <row r="25" ht="15" customHeight="1">
      <c r="B25" s="320"/>
      <c r="C25" s="319"/>
      <c r="D25" s="319" t="s">
        <v>1391</v>
      </c>
      <c r="E25" s="319"/>
      <c r="F25" s="319"/>
      <c r="G25" s="319"/>
      <c r="H25" s="319"/>
      <c r="I25" s="319"/>
      <c r="J25" s="319"/>
      <c r="K25" s="317"/>
    </row>
    <row r="26" ht="15" customHeight="1">
      <c r="B26" s="320"/>
      <c r="C26" s="321"/>
      <c r="D26" s="319" t="s">
        <v>1392</v>
      </c>
      <c r="E26" s="319"/>
      <c r="F26" s="319"/>
      <c r="G26" s="319"/>
      <c r="H26" s="319"/>
      <c r="I26" s="319"/>
      <c r="J26" s="319"/>
      <c r="K26" s="317"/>
    </row>
    <row r="27" ht="12.75" customHeight="1">
      <c r="B27" s="320"/>
      <c r="C27" s="321"/>
      <c r="D27" s="321"/>
      <c r="E27" s="321"/>
      <c r="F27" s="321"/>
      <c r="G27" s="321"/>
      <c r="H27" s="321"/>
      <c r="I27" s="321"/>
      <c r="J27" s="321"/>
      <c r="K27" s="317"/>
    </row>
    <row r="28" ht="15" customHeight="1">
      <c r="B28" s="320"/>
      <c r="C28" s="321"/>
      <c r="D28" s="319" t="s">
        <v>1393</v>
      </c>
      <c r="E28" s="319"/>
      <c r="F28" s="319"/>
      <c r="G28" s="319"/>
      <c r="H28" s="319"/>
      <c r="I28" s="319"/>
      <c r="J28" s="319"/>
      <c r="K28" s="317"/>
    </row>
    <row r="29" ht="15" customHeight="1">
      <c r="B29" s="320"/>
      <c r="C29" s="321"/>
      <c r="D29" s="319" t="s">
        <v>1394</v>
      </c>
      <c r="E29" s="319"/>
      <c r="F29" s="319"/>
      <c r="G29" s="319"/>
      <c r="H29" s="319"/>
      <c r="I29" s="319"/>
      <c r="J29" s="319"/>
      <c r="K29" s="317"/>
    </row>
    <row r="30" ht="12.75" customHeight="1">
      <c r="B30" s="320"/>
      <c r="C30" s="321"/>
      <c r="D30" s="321"/>
      <c r="E30" s="321"/>
      <c r="F30" s="321"/>
      <c r="G30" s="321"/>
      <c r="H30" s="321"/>
      <c r="I30" s="321"/>
      <c r="J30" s="321"/>
      <c r="K30" s="317"/>
    </row>
    <row r="31" ht="15" customHeight="1">
      <c r="B31" s="320"/>
      <c r="C31" s="321"/>
      <c r="D31" s="319" t="s">
        <v>1395</v>
      </c>
      <c r="E31" s="319"/>
      <c r="F31" s="319"/>
      <c r="G31" s="319"/>
      <c r="H31" s="319"/>
      <c r="I31" s="319"/>
      <c r="J31" s="319"/>
      <c r="K31" s="317"/>
    </row>
    <row r="32" ht="15" customHeight="1">
      <c r="B32" s="320"/>
      <c r="C32" s="321"/>
      <c r="D32" s="319" t="s">
        <v>1396</v>
      </c>
      <c r="E32" s="319"/>
      <c r="F32" s="319"/>
      <c r="G32" s="319"/>
      <c r="H32" s="319"/>
      <c r="I32" s="319"/>
      <c r="J32" s="319"/>
      <c r="K32" s="317"/>
    </row>
    <row r="33" ht="15" customHeight="1">
      <c r="B33" s="320"/>
      <c r="C33" s="321"/>
      <c r="D33" s="319" t="s">
        <v>1397</v>
      </c>
      <c r="E33" s="319"/>
      <c r="F33" s="319"/>
      <c r="G33" s="319"/>
      <c r="H33" s="319"/>
      <c r="I33" s="319"/>
      <c r="J33" s="319"/>
      <c r="K33" s="317"/>
    </row>
    <row r="34" ht="15" customHeight="1">
      <c r="B34" s="320"/>
      <c r="C34" s="321"/>
      <c r="D34" s="319"/>
      <c r="E34" s="323" t="s">
        <v>123</v>
      </c>
      <c r="F34" s="319"/>
      <c r="G34" s="319" t="s">
        <v>1398</v>
      </c>
      <c r="H34" s="319"/>
      <c r="I34" s="319"/>
      <c r="J34" s="319"/>
      <c r="K34" s="317"/>
    </row>
    <row r="35" ht="30.75" customHeight="1">
      <c r="B35" s="320"/>
      <c r="C35" s="321"/>
      <c r="D35" s="319"/>
      <c r="E35" s="323" t="s">
        <v>1399</v>
      </c>
      <c r="F35" s="319"/>
      <c r="G35" s="319" t="s">
        <v>1400</v>
      </c>
      <c r="H35" s="319"/>
      <c r="I35" s="319"/>
      <c r="J35" s="319"/>
      <c r="K35" s="317"/>
    </row>
    <row r="36" ht="15" customHeight="1">
      <c r="B36" s="320"/>
      <c r="C36" s="321"/>
      <c r="D36" s="319"/>
      <c r="E36" s="323" t="s">
        <v>56</v>
      </c>
      <c r="F36" s="319"/>
      <c r="G36" s="319" t="s">
        <v>1401</v>
      </c>
      <c r="H36" s="319"/>
      <c r="I36" s="319"/>
      <c r="J36" s="319"/>
      <c r="K36" s="317"/>
    </row>
    <row r="37" ht="15" customHeight="1">
      <c r="B37" s="320"/>
      <c r="C37" s="321"/>
      <c r="D37" s="319"/>
      <c r="E37" s="323" t="s">
        <v>124</v>
      </c>
      <c r="F37" s="319"/>
      <c r="G37" s="319" t="s">
        <v>1402</v>
      </c>
      <c r="H37" s="319"/>
      <c r="I37" s="319"/>
      <c r="J37" s="319"/>
      <c r="K37" s="317"/>
    </row>
    <row r="38" ht="15" customHeight="1">
      <c r="B38" s="320"/>
      <c r="C38" s="321"/>
      <c r="D38" s="319"/>
      <c r="E38" s="323" t="s">
        <v>125</v>
      </c>
      <c r="F38" s="319"/>
      <c r="G38" s="319" t="s">
        <v>1403</v>
      </c>
      <c r="H38" s="319"/>
      <c r="I38" s="319"/>
      <c r="J38" s="319"/>
      <c r="K38" s="317"/>
    </row>
    <row r="39" ht="15" customHeight="1">
      <c r="B39" s="320"/>
      <c r="C39" s="321"/>
      <c r="D39" s="319"/>
      <c r="E39" s="323" t="s">
        <v>126</v>
      </c>
      <c r="F39" s="319"/>
      <c r="G39" s="319" t="s">
        <v>1404</v>
      </c>
      <c r="H39" s="319"/>
      <c r="I39" s="319"/>
      <c r="J39" s="319"/>
      <c r="K39" s="317"/>
    </row>
    <row r="40" ht="15" customHeight="1">
      <c r="B40" s="320"/>
      <c r="C40" s="321"/>
      <c r="D40" s="319"/>
      <c r="E40" s="323" t="s">
        <v>1405</v>
      </c>
      <c r="F40" s="319"/>
      <c r="G40" s="319" t="s">
        <v>1406</v>
      </c>
      <c r="H40" s="319"/>
      <c r="I40" s="319"/>
      <c r="J40" s="319"/>
      <c r="K40" s="317"/>
    </row>
    <row r="41" ht="15" customHeight="1">
      <c r="B41" s="320"/>
      <c r="C41" s="321"/>
      <c r="D41" s="319"/>
      <c r="E41" s="323"/>
      <c r="F41" s="319"/>
      <c r="G41" s="319" t="s">
        <v>1407</v>
      </c>
      <c r="H41" s="319"/>
      <c r="I41" s="319"/>
      <c r="J41" s="319"/>
      <c r="K41" s="317"/>
    </row>
    <row r="42" ht="15" customHeight="1">
      <c r="B42" s="320"/>
      <c r="C42" s="321"/>
      <c r="D42" s="319"/>
      <c r="E42" s="323" t="s">
        <v>1408</v>
      </c>
      <c r="F42" s="319"/>
      <c r="G42" s="319" t="s">
        <v>1409</v>
      </c>
      <c r="H42" s="319"/>
      <c r="I42" s="319"/>
      <c r="J42" s="319"/>
      <c r="K42" s="317"/>
    </row>
    <row r="43" ht="15" customHeight="1">
      <c r="B43" s="320"/>
      <c r="C43" s="321"/>
      <c r="D43" s="319"/>
      <c r="E43" s="323" t="s">
        <v>128</v>
      </c>
      <c r="F43" s="319"/>
      <c r="G43" s="319" t="s">
        <v>1410</v>
      </c>
      <c r="H43" s="319"/>
      <c r="I43" s="319"/>
      <c r="J43" s="319"/>
      <c r="K43" s="317"/>
    </row>
    <row r="44" ht="12.75" customHeight="1">
      <c r="B44" s="320"/>
      <c r="C44" s="321"/>
      <c r="D44" s="319"/>
      <c r="E44" s="319"/>
      <c r="F44" s="319"/>
      <c r="G44" s="319"/>
      <c r="H44" s="319"/>
      <c r="I44" s="319"/>
      <c r="J44" s="319"/>
      <c r="K44" s="317"/>
    </row>
    <row r="45" ht="15" customHeight="1">
      <c r="B45" s="320"/>
      <c r="C45" s="321"/>
      <c r="D45" s="319" t="s">
        <v>1411</v>
      </c>
      <c r="E45" s="319"/>
      <c r="F45" s="319"/>
      <c r="G45" s="319"/>
      <c r="H45" s="319"/>
      <c r="I45" s="319"/>
      <c r="J45" s="319"/>
      <c r="K45" s="317"/>
    </row>
    <row r="46" ht="15" customHeight="1">
      <c r="B46" s="320"/>
      <c r="C46" s="321"/>
      <c r="D46" s="321"/>
      <c r="E46" s="319" t="s">
        <v>1412</v>
      </c>
      <c r="F46" s="319"/>
      <c r="G46" s="319"/>
      <c r="H46" s="319"/>
      <c r="I46" s="319"/>
      <c r="J46" s="319"/>
      <c r="K46" s="317"/>
    </row>
    <row r="47" ht="15" customHeight="1">
      <c r="B47" s="320"/>
      <c r="C47" s="321"/>
      <c r="D47" s="321"/>
      <c r="E47" s="319" t="s">
        <v>1413</v>
      </c>
      <c r="F47" s="319"/>
      <c r="G47" s="319"/>
      <c r="H47" s="319"/>
      <c r="I47" s="319"/>
      <c r="J47" s="319"/>
      <c r="K47" s="317"/>
    </row>
    <row r="48" ht="15" customHeight="1">
      <c r="B48" s="320"/>
      <c r="C48" s="321"/>
      <c r="D48" s="321"/>
      <c r="E48" s="319" t="s">
        <v>1414</v>
      </c>
      <c r="F48" s="319"/>
      <c r="G48" s="319"/>
      <c r="H48" s="319"/>
      <c r="I48" s="319"/>
      <c r="J48" s="319"/>
      <c r="K48" s="317"/>
    </row>
    <row r="49" ht="15" customHeight="1">
      <c r="B49" s="320"/>
      <c r="C49" s="321"/>
      <c r="D49" s="319" t="s">
        <v>1415</v>
      </c>
      <c r="E49" s="319"/>
      <c r="F49" s="319"/>
      <c r="G49" s="319"/>
      <c r="H49" s="319"/>
      <c r="I49" s="319"/>
      <c r="J49" s="319"/>
      <c r="K49" s="317"/>
    </row>
    <row r="50" ht="25.5" customHeight="1">
      <c r="B50" s="315"/>
      <c r="C50" s="316" t="s">
        <v>1416</v>
      </c>
      <c r="D50" s="316"/>
      <c r="E50" s="316"/>
      <c r="F50" s="316"/>
      <c r="G50" s="316"/>
      <c r="H50" s="316"/>
      <c r="I50" s="316"/>
      <c r="J50" s="316"/>
      <c r="K50" s="317"/>
    </row>
    <row r="51" ht="5.25" customHeight="1">
      <c r="B51" s="315"/>
      <c r="C51" s="318"/>
      <c r="D51" s="318"/>
      <c r="E51" s="318"/>
      <c r="F51" s="318"/>
      <c r="G51" s="318"/>
      <c r="H51" s="318"/>
      <c r="I51" s="318"/>
      <c r="J51" s="318"/>
      <c r="K51" s="317"/>
    </row>
    <row r="52" ht="15" customHeight="1">
      <c r="B52" s="315"/>
      <c r="C52" s="319" t="s">
        <v>1417</v>
      </c>
      <c r="D52" s="319"/>
      <c r="E52" s="319"/>
      <c r="F52" s="319"/>
      <c r="G52" s="319"/>
      <c r="H52" s="319"/>
      <c r="I52" s="319"/>
      <c r="J52" s="319"/>
      <c r="K52" s="317"/>
    </row>
    <row r="53" ht="15" customHeight="1">
      <c r="B53" s="315"/>
      <c r="C53" s="319" t="s">
        <v>1418</v>
      </c>
      <c r="D53" s="319"/>
      <c r="E53" s="319"/>
      <c r="F53" s="319"/>
      <c r="G53" s="319"/>
      <c r="H53" s="319"/>
      <c r="I53" s="319"/>
      <c r="J53" s="319"/>
      <c r="K53" s="317"/>
    </row>
    <row r="54" ht="12.75" customHeight="1">
      <c r="B54" s="315"/>
      <c r="C54" s="319"/>
      <c r="D54" s="319"/>
      <c r="E54" s="319"/>
      <c r="F54" s="319"/>
      <c r="G54" s="319"/>
      <c r="H54" s="319"/>
      <c r="I54" s="319"/>
      <c r="J54" s="319"/>
      <c r="K54" s="317"/>
    </row>
    <row r="55" ht="15" customHeight="1">
      <c r="B55" s="315"/>
      <c r="C55" s="319" t="s">
        <v>1419</v>
      </c>
      <c r="D55" s="319"/>
      <c r="E55" s="319"/>
      <c r="F55" s="319"/>
      <c r="G55" s="319"/>
      <c r="H55" s="319"/>
      <c r="I55" s="319"/>
      <c r="J55" s="319"/>
      <c r="K55" s="317"/>
    </row>
    <row r="56" ht="15" customHeight="1">
      <c r="B56" s="315"/>
      <c r="C56" s="321"/>
      <c r="D56" s="319" t="s">
        <v>1420</v>
      </c>
      <c r="E56" s="319"/>
      <c r="F56" s="319"/>
      <c r="G56" s="319"/>
      <c r="H56" s="319"/>
      <c r="I56" s="319"/>
      <c r="J56" s="319"/>
      <c r="K56" s="317"/>
    </row>
    <row r="57" ht="15" customHeight="1">
      <c r="B57" s="315"/>
      <c r="C57" s="321"/>
      <c r="D57" s="319" t="s">
        <v>1421</v>
      </c>
      <c r="E57" s="319"/>
      <c r="F57" s="319"/>
      <c r="G57" s="319"/>
      <c r="H57" s="319"/>
      <c r="I57" s="319"/>
      <c r="J57" s="319"/>
      <c r="K57" s="317"/>
    </row>
    <row r="58" ht="15" customHeight="1">
      <c r="B58" s="315"/>
      <c r="C58" s="321"/>
      <c r="D58" s="319" t="s">
        <v>1422</v>
      </c>
      <c r="E58" s="319"/>
      <c r="F58" s="319"/>
      <c r="G58" s="319"/>
      <c r="H58" s="319"/>
      <c r="I58" s="319"/>
      <c r="J58" s="319"/>
      <c r="K58" s="317"/>
    </row>
    <row r="59" ht="15" customHeight="1">
      <c r="B59" s="315"/>
      <c r="C59" s="321"/>
      <c r="D59" s="319" t="s">
        <v>1423</v>
      </c>
      <c r="E59" s="319"/>
      <c r="F59" s="319"/>
      <c r="G59" s="319"/>
      <c r="H59" s="319"/>
      <c r="I59" s="319"/>
      <c r="J59" s="319"/>
      <c r="K59" s="317"/>
    </row>
    <row r="60" ht="15" customHeight="1">
      <c r="B60" s="315"/>
      <c r="C60" s="321"/>
      <c r="D60" s="324" t="s">
        <v>1424</v>
      </c>
      <c r="E60" s="324"/>
      <c r="F60" s="324"/>
      <c r="G60" s="324"/>
      <c r="H60" s="324"/>
      <c r="I60" s="324"/>
      <c r="J60" s="324"/>
      <c r="K60" s="317"/>
    </row>
    <row r="61" ht="15" customHeight="1">
      <c r="B61" s="315"/>
      <c r="C61" s="321"/>
      <c r="D61" s="319" t="s">
        <v>1425</v>
      </c>
      <c r="E61" s="319"/>
      <c r="F61" s="319"/>
      <c r="G61" s="319"/>
      <c r="H61" s="319"/>
      <c r="I61" s="319"/>
      <c r="J61" s="319"/>
      <c r="K61" s="317"/>
    </row>
    <row r="62" ht="12.75" customHeight="1">
      <c r="B62" s="315"/>
      <c r="C62" s="321"/>
      <c r="D62" s="321"/>
      <c r="E62" s="325"/>
      <c r="F62" s="321"/>
      <c r="G62" s="321"/>
      <c r="H62" s="321"/>
      <c r="I62" s="321"/>
      <c r="J62" s="321"/>
      <c r="K62" s="317"/>
    </row>
    <row r="63" ht="15" customHeight="1">
      <c r="B63" s="315"/>
      <c r="C63" s="321"/>
      <c r="D63" s="319" t="s">
        <v>1426</v>
      </c>
      <c r="E63" s="319"/>
      <c r="F63" s="319"/>
      <c r="G63" s="319"/>
      <c r="H63" s="319"/>
      <c r="I63" s="319"/>
      <c r="J63" s="319"/>
      <c r="K63" s="317"/>
    </row>
    <row r="64" ht="15" customHeight="1">
      <c r="B64" s="315"/>
      <c r="C64" s="321"/>
      <c r="D64" s="324" t="s">
        <v>1427</v>
      </c>
      <c r="E64" s="324"/>
      <c r="F64" s="324"/>
      <c r="G64" s="324"/>
      <c r="H64" s="324"/>
      <c r="I64" s="324"/>
      <c r="J64" s="324"/>
      <c r="K64" s="317"/>
    </row>
    <row r="65" ht="15" customHeight="1">
      <c r="B65" s="315"/>
      <c r="C65" s="321"/>
      <c r="D65" s="319" t="s">
        <v>1428</v>
      </c>
      <c r="E65" s="319"/>
      <c r="F65" s="319"/>
      <c r="G65" s="319"/>
      <c r="H65" s="319"/>
      <c r="I65" s="319"/>
      <c r="J65" s="319"/>
      <c r="K65" s="317"/>
    </row>
    <row r="66" ht="15" customHeight="1">
      <c r="B66" s="315"/>
      <c r="C66" s="321"/>
      <c r="D66" s="319" t="s">
        <v>1429</v>
      </c>
      <c r="E66" s="319"/>
      <c r="F66" s="319"/>
      <c r="G66" s="319"/>
      <c r="H66" s="319"/>
      <c r="I66" s="319"/>
      <c r="J66" s="319"/>
      <c r="K66" s="317"/>
    </row>
    <row r="67" ht="15" customHeight="1">
      <c r="B67" s="315"/>
      <c r="C67" s="321"/>
      <c r="D67" s="319" t="s">
        <v>1430</v>
      </c>
      <c r="E67" s="319"/>
      <c r="F67" s="319"/>
      <c r="G67" s="319"/>
      <c r="H67" s="319"/>
      <c r="I67" s="319"/>
      <c r="J67" s="319"/>
      <c r="K67" s="317"/>
    </row>
    <row r="68" ht="15" customHeight="1">
      <c r="B68" s="315"/>
      <c r="C68" s="321"/>
      <c r="D68" s="319" t="s">
        <v>1431</v>
      </c>
      <c r="E68" s="319"/>
      <c r="F68" s="319"/>
      <c r="G68" s="319"/>
      <c r="H68" s="319"/>
      <c r="I68" s="319"/>
      <c r="J68" s="319"/>
      <c r="K68" s="317"/>
    </row>
    <row r="69" ht="12.75" customHeight="1">
      <c r="B69" s="326"/>
      <c r="C69" s="327"/>
      <c r="D69" s="327"/>
      <c r="E69" s="327"/>
      <c r="F69" s="327"/>
      <c r="G69" s="327"/>
      <c r="H69" s="327"/>
      <c r="I69" s="327"/>
      <c r="J69" s="327"/>
      <c r="K69" s="328"/>
    </row>
    <row r="70" ht="18.75" customHeight="1">
      <c r="B70" s="329"/>
      <c r="C70" s="329"/>
      <c r="D70" s="329"/>
      <c r="E70" s="329"/>
      <c r="F70" s="329"/>
      <c r="G70" s="329"/>
      <c r="H70" s="329"/>
      <c r="I70" s="329"/>
      <c r="J70" s="329"/>
      <c r="K70" s="330"/>
    </row>
    <row r="71" ht="18.75" customHeight="1">
      <c r="B71" s="330"/>
      <c r="C71" s="330"/>
      <c r="D71" s="330"/>
      <c r="E71" s="330"/>
      <c r="F71" s="330"/>
      <c r="G71" s="330"/>
      <c r="H71" s="330"/>
      <c r="I71" s="330"/>
      <c r="J71" s="330"/>
      <c r="K71" s="330"/>
    </row>
    <row r="72" ht="7.5" customHeight="1">
      <c r="B72" s="331"/>
      <c r="C72" s="332"/>
      <c r="D72" s="332"/>
      <c r="E72" s="332"/>
      <c r="F72" s="332"/>
      <c r="G72" s="332"/>
      <c r="H72" s="332"/>
      <c r="I72" s="332"/>
      <c r="J72" s="332"/>
      <c r="K72" s="333"/>
    </row>
    <row r="73" ht="45" customHeight="1">
      <c r="B73" s="334"/>
      <c r="C73" s="335" t="s">
        <v>96</v>
      </c>
      <c r="D73" s="335"/>
      <c r="E73" s="335"/>
      <c r="F73" s="335"/>
      <c r="G73" s="335"/>
      <c r="H73" s="335"/>
      <c r="I73" s="335"/>
      <c r="J73" s="335"/>
      <c r="K73" s="336"/>
    </row>
    <row r="74" ht="17.25" customHeight="1">
      <c r="B74" s="334"/>
      <c r="C74" s="337" t="s">
        <v>1432</v>
      </c>
      <c r="D74" s="337"/>
      <c r="E74" s="337"/>
      <c r="F74" s="337" t="s">
        <v>1433</v>
      </c>
      <c r="G74" s="338"/>
      <c r="H74" s="337" t="s">
        <v>124</v>
      </c>
      <c r="I74" s="337" t="s">
        <v>60</v>
      </c>
      <c r="J74" s="337" t="s">
        <v>1434</v>
      </c>
      <c r="K74" s="336"/>
    </row>
    <row r="75" ht="17.25" customHeight="1">
      <c r="B75" s="334"/>
      <c r="C75" s="339" t="s">
        <v>1435</v>
      </c>
      <c r="D75" s="339"/>
      <c r="E75" s="339"/>
      <c r="F75" s="340" t="s">
        <v>1436</v>
      </c>
      <c r="G75" s="341"/>
      <c r="H75" s="339"/>
      <c r="I75" s="339"/>
      <c r="J75" s="339" t="s">
        <v>1437</v>
      </c>
      <c r="K75" s="336"/>
    </row>
    <row r="76" ht="5.25" customHeight="1">
      <c r="B76" s="334"/>
      <c r="C76" s="342"/>
      <c r="D76" s="342"/>
      <c r="E76" s="342"/>
      <c r="F76" s="342"/>
      <c r="G76" s="343"/>
      <c r="H76" s="342"/>
      <c r="I76" s="342"/>
      <c r="J76" s="342"/>
      <c r="K76" s="336"/>
    </row>
    <row r="77" ht="15" customHeight="1">
      <c r="B77" s="334"/>
      <c r="C77" s="323" t="s">
        <v>56</v>
      </c>
      <c r="D77" s="342"/>
      <c r="E77" s="342"/>
      <c r="F77" s="344" t="s">
        <v>1438</v>
      </c>
      <c r="G77" s="343"/>
      <c r="H77" s="323" t="s">
        <v>1439</v>
      </c>
      <c r="I77" s="323" t="s">
        <v>1440</v>
      </c>
      <c r="J77" s="323">
        <v>20</v>
      </c>
      <c r="K77" s="336"/>
    </row>
    <row r="78" ht="15" customHeight="1">
      <c r="B78" s="334"/>
      <c r="C78" s="323" t="s">
        <v>1441</v>
      </c>
      <c r="D78" s="323"/>
      <c r="E78" s="323"/>
      <c r="F78" s="344" t="s">
        <v>1438</v>
      </c>
      <c r="G78" s="343"/>
      <c r="H78" s="323" t="s">
        <v>1442</v>
      </c>
      <c r="I78" s="323" t="s">
        <v>1440</v>
      </c>
      <c r="J78" s="323">
        <v>120</v>
      </c>
      <c r="K78" s="336"/>
    </row>
    <row r="79" ht="15" customHeight="1">
      <c r="B79" s="345"/>
      <c r="C79" s="323" t="s">
        <v>1443</v>
      </c>
      <c r="D79" s="323"/>
      <c r="E79" s="323"/>
      <c r="F79" s="344" t="s">
        <v>1444</v>
      </c>
      <c r="G79" s="343"/>
      <c r="H79" s="323" t="s">
        <v>1445</v>
      </c>
      <c r="I79" s="323" t="s">
        <v>1440</v>
      </c>
      <c r="J79" s="323">
        <v>50</v>
      </c>
      <c r="K79" s="336"/>
    </row>
    <row r="80" ht="15" customHeight="1">
      <c r="B80" s="345"/>
      <c r="C80" s="323" t="s">
        <v>1446</v>
      </c>
      <c r="D80" s="323"/>
      <c r="E80" s="323"/>
      <c r="F80" s="344" t="s">
        <v>1438</v>
      </c>
      <c r="G80" s="343"/>
      <c r="H80" s="323" t="s">
        <v>1447</v>
      </c>
      <c r="I80" s="323" t="s">
        <v>1448</v>
      </c>
      <c r="J80" s="323"/>
      <c r="K80" s="336"/>
    </row>
    <row r="81" ht="15" customHeight="1">
      <c r="B81" s="345"/>
      <c r="C81" s="346" t="s">
        <v>1449</v>
      </c>
      <c r="D81" s="346"/>
      <c r="E81" s="346"/>
      <c r="F81" s="347" t="s">
        <v>1444</v>
      </c>
      <c r="G81" s="346"/>
      <c r="H81" s="346" t="s">
        <v>1450</v>
      </c>
      <c r="I81" s="346" t="s">
        <v>1440</v>
      </c>
      <c r="J81" s="346">
        <v>15</v>
      </c>
      <c r="K81" s="336"/>
    </row>
    <row r="82" ht="15" customHeight="1">
      <c r="B82" s="345"/>
      <c r="C82" s="346" t="s">
        <v>1451</v>
      </c>
      <c r="D82" s="346"/>
      <c r="E82" s="346"/>
      <c r="F82" s="347" t="s">
        <v>1444</v>
      </c>
      <c r="G82" s="346"/>
      <c r="H82" s="346" t="s">
        <v>1452</v>
      </c>
      <c r="I82" s="346" t="s">
        <v>1440</v>
      </c>
      <c r="J82" s="346">
        <v>15</v>
      </c>
      <c r="K82" s="336"/>
    </row>
    <row r="83" ht="15" customHeight="1">
      <c r="B83" s="345"/>
      <c r="C83" s="346" t="s">
        <v>1453</v>
      </c>
      <c r="D83" s="346"/>
      <c r="E83" s="346"/>
      <c r="F83" s="347" t="s">
        <v>1444</v>
      </c>
      <c r="G83" s="346"/>
      <c r="H83" s="346" t="s">
        <v>1454</v>
      </c>
      <c r="I83" s="346" t="s">
        <v>1440</v>
      </c>
      <c r="J83" s="346">
        <v>20</v>
      </c>
      <c r="K83" s="336"/>
    </row>
    <row r="84" ht="15" customHeight="1">
      <c r="B84" s="345"/>
      <c r="C84" s="346" t="s">
        <v>1455</v>
      </c>
      <c r="D84" s="346"/>
      <c r="E84" s="346"/>
      <c r="F84" s="347" t="s">
        <v>1444</v>
      </c>
      <c r="G84" s="346"/>
      <c r="H84" s="346" t="s">
        <v>1456</v>
      </c>
      <c r="I84" s="346" t="s">
        <v>1440</v>
      </c>
      <c r="J84" s="346">
        <v>20</v>
      </c>
      <c r="K84" s="336"/>
    </row>
    <row r="85" ht="15" customHeight="1">
      <c r="B85" s="345"/>
      <c r="C85" s="323" t="s">
        <v>1457</v>
      </c>
      <c r="D85" s="323"/>
      <c r="E85" s="323"/>
      <c r="F85" s="344" t="s">
        <v>1444</v>
      </c>
      <c r="G85" s="343"/>
      <c r="H85" s="323" t="s">
        <v>1458</v>
      </c>
      <c r="I85" s="323" t="s">
        <v>1440</v>
      </c>
      <c r="J85" s="323">
        <v>50</v>
      </c>
      <c r="K85" s="336"/>
    </row>
    <row r="86" ht="15" customHeight="1">
      <c r="B86" s="345"/>
      <c r="C86" s="323" t="s">
        <v>1459</v>
      </c>
      <c r="D86" s="323"/>
      <c r="E86" s="323"/>
      <c r="F86" s="344" t="s">
        <v>1444</v>
      </c>
      <c r="G86" s="343"/>
      <c r="H86" s="323" t="s">
        <v>1460</v>
      </c>
      <c r="I86" s="323" t="s">
        <v>1440</v>
      </c>
      <c r="J86" s="323">
        <v>20</v>
      </c>
      <c r="K86" s="336"/>
    </row>
    <row r="87" ht="15" customHeight="1">
      <c r="B87" s="345"/>
      <c r="C87" s="323" t="s">
        <v>1461</v>
      </c>
      <c r="D87" s="323"/>
      <c r="E87" s="323"/>
      <c r="F87" s="344" t="s">
        <v>1444</v>
      </c>
      <c r="G87" s="343"/>
      <c r="H87" s="323" t="s">
        <v>1462</v>
      </c>
      <c r="I87" s="323" t="s">
        <v>1440</v>
      </c>
      <c r="J87" s="323">
        <v>20</v>
      </c>
      <c r="K87" s="336"/>
    </row>
    <row r="88" ht="15" customHeight="1">
      <c r="B88" s="345"/>
      <c r="C88" s="323" t="s">
        <v>1463</v>
      </c>
      <c r="D88" s="323"/>
      <c r="E88" s="323"/>
      <c r="F88" s="344" t="s">
        <v>1444</v>
      </c>
      <c r="G88" s="343"/>
      <c r="H88" s="323" t="s">
        <v>1464</v>
      </c>
      <c r="I88" s="323" t="s">
        <v>1440</v>
      </c>
      <c r="J88" s="323">
        <v>50</v>
      </c>
      <c r="K88" s="336"/>
    </row>
    <row r="89" ht="15" customHeight="1">
      <c r="B89" s="345"/>
      <c r="C89" s="323" t="s">
        <v>1465</v>
      </c>
      <c r="D89" s="323"/>
      <c r="E89" s="323"/>
      <c r="F89" s="344" t="s">
        <v>1444</v>
      </c>
      <c r="G89" s="343"/>
      <c r="H89" s="323" t="s">
        <v>1465</v>
      </c>
      <c r="I89" s="323" t="s">
        <v>1440</v>
      </c>
      <c r="J89" s="323">
        <v>50</v>
      </c>
      <c r="K89" s="336"/>
    </row>
    <row r="90" ht="15" customHeight="1">
      <c r="B90" s="345"/>
      <c r="C90" s="323" t="s">
        <v>129</v>
      </c>
      <c r="D90" s="323"/>
      <c r="E90" s="323"/>
      <c r="F90" s="344" t="s">
        <v>1444</v>
      </c>
      <c r="G90" s="343"/>
      <c r="H90" s="323" t="s">
        <v>1466</v>
      </c>
      <c r="I90" s="323" t="s">
        <v>1440</v>
      </c>
      <c r="J90" s="323">
        <v>255</v>
      </c>
      <c r="K90" s="336"/>
    </row>
    <row r="91" ht="15" customHeight="1">
      <c r="B91" s="345"/>
      <c r="C91" s="323" t="s">
        <v>1467</v>
      </c>
      <c r="D91" s="323"/>
      <c r="E91" s="323"/>
      <c r="F91" s="344" t="s">
        <v>1438</v>
      </c>
      <c r="G91" s="343"/>
      <c r="H91" s="323" t="s">
        <v>1468</v>
      </c>
      <c r="I91" s="323" t="s">
        <v>1469</v>
      </c>
      <c r="J91" s="323"/>
      <c r="K91" s="336"/>
    </row>
    <row r="92" ht="15" customHeight="1">
      <c r="B92" s="345"/>
      <c r="C92" s="323" t="s">
        <v>1470</v>
      </c>
      <c r="D92" s="323"/>
      <c r="E92" s="323"/>
      <c r="F92" s="344" t="s">
        <v>1438</v>
      </c>
      <c r="G92" s="343"/>
      <c r="H92" s="323" t="s">
        <v>1471</v>
      </c>
      <c r="I92" s="323" t="s">
        <v>1472</v>
      </c>
      <c r="J92" s="323"/>
      <c r="K92" s="336"/>
    </row>
    <row r="93" ht="15" customHeight="1">
      <c r="B93" s="345"/>
      <c r="C93" s="323" t="s">
        <v>1473</v>
      </c>
      <c r="D93" s="323"/>
      <c r="E93" s="323"/>
      <c r="F93" s="344" t="s">
        <v>1438</v>
      </c>
      <c r="G93" s="343"/>
      <c r="H93" s="323" t="s">
        <v>1473</v>
      </c>
      <c r="I93" s="323" t="s">
        <v>1472</v>
      </c>
      <c r="J93" s="323"/>
      <c r="K93" s="336"/>
    </row>
    <row r="94" ht="15" customHeight="1">
      <c r="B94" s="345"/>
      <c r="C94" s="323" t="s">
        <v>41</v>
      </c>
      <c r="D94" s="323"/>
      <c r="E94" s="323"/>
      <c r="F94" s="344" t="s">
        <v>1438</v>
      </c>
      <c r="G94" s="343"/>
      <c r="H94" s="323" t="s">
        <v>1474</v>
      </c>
      <c r="I94" s="323" t="s">
        <v>1472</v>
      </c>
      <c r="J94" s="323"/>
      <c r="K94" s="336"/>
    </row>
    <row r="95" ht="15" customHeight="1">
      <c r="B95" s="345"/>
      <c r="C95" s="323" t="s">
        <v>51</v>
      </c>
      <c r="D95" s="323"/>
      <c r="E95" s="323"/>
      <c r="F95" s="344" t="s">
        <v>1438</v>
      </c>
      <c r="G95" s="343"/>
      <c r="H95" s="323" t="s">
        <v>1475</v>
      </c>
      <c r="I95" s="323" t="s">
        <v>1472</v>
      </c>
      <c r="J95" s="323"/>
      <c r="K95" s="336"/>
    </row>
    <row r="96" ht="15" customHeight="1">
      <c r="B96" s="348"/>
      <c r="C96" s="349"/>
      <c r="D96" s="349"/>
      <c r="E96" s="349"/>
      <c r="F96" s="349"/>
      <c r="G96" s="349"/>
      <c r="H96" s="349"/>
      <c r="I96" s="349"/>
      <c r="J96" s="349"/>
      <c r="K96" s="350"/>
    </row>
    <row r="97" ht="18.75" customHeight="1">
      <c r="B97" s="351"/>
      <c r="C97" s="352"/>
      <c r="D97" s="352"/>
      <c r="E97" s="352"/>
      <c r="F97" s="352"/>
      <c r="G97" s="352"/>
      <c r="H97" s="352"/>
      <c r="I97" s="352"/>
      <c r="J97" s="352"/>
      <c r="K97" s="351"/>
    </row>
    <row r="98" ht="18.75" customHeight="1">
      <c r="B98" s="330"/>
      <c r="C98" s="330"/>
      <c r="D98" s="330"/>
      <c r="E98" s="330"/>
      <c r="F98" s="330"/>
      <c r="G98" s="330"/>
      <c r="H98" s="330"/>
      <c r="I98" s="330"/>
      <c r="J98" s="330"/>
      <c r="K98" s="330"/>
    </row>
    <row r="99" ht="7.5" customHeight="1">
      <c r="B99" s="331"/>
      <c r="C99" s="332"/>
      <c r="D99" s="332"/>
      <c r="E99" s="332"/>
      <c r="F99" s="332"/>
      <c r="G99" s="332"/>
      <c r="H99" s="332"/>
      <c r="I99" s="332"/>
      <c r="J99" s="332"/>
      <c r="K99" s="333"/>
    </row>
    <row r="100" ht="45" customHeight="1">
      <c r="B100" s="334"/>
      <c r="C100" s="335" t="s">
        <v>1476</v>
      </c>
      <c r="D100" s="335"/>
      <c r="E100" s="335"/>
      <c r="F100" s="335"/>
      <c r="G100" s="335"/>
      <c r="H100" s="335"/>
      <c r="I100" s="335"/>
      <c r="J100" s="335"/>
      <c r="K100" s="336"/>
    </row>
    <row r="101" ht="17.25" customHeight="1">
      <c r="B101" s="334"/>
      <c r="C101" s="337" t="s">
        <v>1432</v>
      </c>
      <c r="D101" s="337"/>
      <c r="E101" s="337"/>
      <c r="F101" s="337" t="s">
        <v>1433</v>
      </c>
      <c r="G101" s="338"/>
      <c r="H101" s="337" t="s">
        <v>124</v>
      </c>
      <c r="I101" s="337" t="s">
        <v>60</v>
      </c>
      <c r="J101" s="337" t="s">
        <v>1434</v>
      </c>
      <c r="K101" s="336"/>
    </row>
    <row r="102" ht="17.25" customHeight="1">
      <c r="B102" s="334"/>
      <c r="C102" s="339" t="s">
        <v>1435</v>
      </c>
      <c r="D102" s="339"/>
      <c r="E102" s="339"/>
      <c r="F102" s="340" t="s">
        <v>1436</v>
      </c>
      <c r="G102" s="341"/>
      <c r="H102" s="339"/>
      <c r="I102" s="339"/>
      <c r="J102" s="339" t="s">
        <v>1437</v>
      </c>
      <c r="K102" s="336"/>
    </row>
    <row r="103" ht="5.25" customHeight="1">
      <c r="B103" s="334"/>
      <c r="C103" s="337"/>
      <c r="D103" s="337"/>
      <c r="E103" s="337"/>
      <c r="F103" s="337"/>
      <c r="G103" s="353"/>
      <c r="H103" s="337"/>
      <c r="I103" s="337"/>
      <c r="J103" s="337"/>
      <c r="K103" s="336"/>
    </row>
    <row r="104" ht="15" customHeight="1">
      <c r="B104" s="334"/>
      <c r="C104" s="323" t="s">
        <v>56</v>
      </c>
      <c r="D104" s="342"/>
      <c r="E104" s="342"/>
      <c r="F104" s="344" t="s">
        <v>1438</v>
      </c>
      <c r="G104" s="353"/>
      <c r="H104" s="323" t="s">
        <v>1477</v>
      </c>
      <c r="I104" s="323" t="s">
        <v>1440</v>
      </c>
      <c r="J104" s="323">
        <v>20</v>
      </c>
      <c r="K104" s="336"/>
    </row>
    <row r="105" ht="15" customHeight="1">
      <c r="B105" s="334"/>
      <c r="C105" s="323" t="s">
        <v>1441</v>
      </c>
      <c r="D105" s="323"/>
      <c r="E105" s="323"/>
      <c r="F105" s="344" t="s">
        <v>1438</v>
      </c>
      <c r="G105" s="323"/>
      <c r="H105" s="323" t="s">
        <v>1477</v>
      </c>
      <c r="I105" s="323" t="s">
        <v>1440</v>
      </c>
      <c r="J105" s="323">
        <v>120</v>
      </c>
      <c r="K105" s="336"/>
    </row>
    <row r="106" ht="15" customHeight="1">
      <c r="B106" s="345"/>
      <c r="C106" s="323" t="s">
        <v>1443</v>
      </c>
      <c r="D106" s="323"/>
      <c r="E106" s="323"/>
      <c r="F106" s="344" t="s">
        <v>1444</v>
      </c>
      <c r="G106" s="323"/>
      <c r="H106" s="323" t="s">
        <v>1477</v>
      </c>
      <c r="I106" s="323" t="s">
        <v>1440</v>
      </c>
      <c r="J106" s="323">
        <v>50</v>
      </c>
      <c r="K106" s="336"/>
    </row>
    <row r="107" ht="15" customHeight="1">
      <c r="B107" s="345"/>
      <c r="C107" s="323" t="s">
        <v>1446</v>
      </c>
      <c r="D107" s="323"/>
      <c r="E107" s="323"/>
      <c r="F107" s="344" t="s">
        <v>1438</v>
      </c>
      <c r="G107" s="323"/>
      <c r="H107" s="323" t="s">
        <v>1477</v>
      </c>
      <c r="I107" s="323" t="s">
        <v>1448</v>
      </c>
      <c r="J107" s="323"/>
      <c r="K107" s="336"/>
    </row>
    <row r="108" ht="15" customHeight="1">
      <c r="B108" s="345"/>
      <c r="C108" s="323" t="s">
        <v>1457</v>
      </c>
      <c r="D108" s="323"/>
      <c r="E108" s="323"/>
      <c r="F108" s="344" t="s">
        <v>1444</v>
      </c>
      <c r="G108" s="323"/>
      <c r="H108" s="323" t="s">
        <v>1477</v>
      </c>
      <c r="I108" s="323" t="s">
        <v>1440</v>
      </c>
      <c r="J108" s="323">
        <v>50</v>
      </c>
      <c r="K108" s="336"/>
    </row>
    <row r="109" ht="15" customHeight="1">
      <c r="B109" s="345"/>
      <c r="C109" s="323" t="s">
        <v>1465</v>
      </c>
      <c r="D109" s="323"/>
      <c r="E109" s="323"/>
      <c r="F109" s="344" t="s">
        <v>1444</v>
      </c>
      <c r="G109" s="323"/>
      <c r="H109" s="323" t="s">
        <v>1477</v>
      </c>
      <c r="I109" s="323" t="s">
        <v>1440</v>
      </c>
      <c r="J109" s="323">
        <v>50</v>
      </c>
      <c r="K109" s="336"/>
    </row>
    <row r="110" ht="15" customHeight="1">
      <c r="B110" s="345"/>
      <c r="C110" s="323" t="s">
        <v>1463</v>
      </c>
      <c r="D110" s="323"/>
      <c r="E110" s="323"/>
      <c r="F110" s="344" t="s">
        <v>1444</v>
      </c>
      <c r="G110" s="323"/>
      <c r="H110" s="323" t="s">
        <v>1477</v>
      </c>
      <c r="I110" s="323" t="s">
        <v>1440</v>
      </c>
      <c r="J110" s="323">
        <v>50</v>
      </c>
      <c r="K110" s="336"/>
    </row>
    <row r="111" ht="15" customHeight="1">
      <c r="B111" s="345"/>
      <c r="C111" s="323" t="s">
        <v>56</v>
      </c>
      <c r="D111" s="323"/>
      <c r="E111" s="323"/>
      <c r="F111" s="344" t="s">
        <v>1438</v>
      </c>
      <c r="G111" s="323"/>
      <c r="H111" s="323" t="s">
        <v>1478</v>
      </c>
      <c r="I111" s="323" t="s">
        <v>1440</v>
      </c>
      <c r="J111" s="323">
        <v>20</v>
      </c>
      <c r="K111" s="336"/>
    </row>
    <row r="112" ht="15" customHeight="1">
      <c r="B112" s="345"/>
      <c r="C112" s="323" t="s">
        <v>1479</v>
      </c>
      <c r="D112" s="323"/>
      <c r="E112" s="323"/>
      <c r="F112" s="344" t="s">
        <v>1438</v>
      </c>
      <c r="G112" s="323"/>
      <c r="H112" s="323" t="s">
        <v>1480</v>
      </c>
      <c r="I112" s="323" t="s">
        <v>1440</v>
      </c>
      <c r="J112" s="323">
        <v>120</v>
      </c>
      <c r="K112" s="336"/>
    </row>
    <row r="113" ht="15" customHeight="1">
      <c r="B113" s="345"/>
      <c r="C113" s="323" t="s">
        <v>41</v>
      </c>
      <c r="D113" s="323"/>
      <c r="E113" s="323"/>
      <c r="F113" s="344" t="s">
        <v>1438</v>
      </c>
      <c r="G113" s="323"/>
      <c r="H113" s="323" t="s">
        <v>1481</v>
      </c>
      <c r="I113" s="323" t="s">
        <v>1472</v>
      </c>
      <c r="J113" s="323"/>
      <c r="K113" s="336"/>
    </row>
    <row r="114" ht="15" customHeight="1">
      <c r="B114" s="345"/>
      <c r="C114" s="323" t="s">
        <v>51</v>
      </c>
      <c r="D114" s="323"/>
      <c r="E114" s="323"/>
      <c r="F114" s="344" t="s">
        <v>1438</v>
      </c>
      <c r="G114" s="323"/>
      <c r="H114" s="323" t="s">
        <v>1482</v>
      </c>
      <c r="I114" s="323" t="s">
        <v>1472</v>
      </c>
      <c r="J114" s="323"/>
      <c r="K114" s="336"/>
    </row>
    <row r="115" ht="15" customHeight="1">
      <c r="B115" s="345"/>
      <c r="C115" s="323" t="s">
        <v>60</v>
      </c>
      <c r="D115" s="323"/>
      <c r="E115" s="323"/>
      <c r="F115" s="344" t="s">
        <v>1438</v>
      </c>
      <c r="G115" s="323"/>
      <c r="H115" s="323" t="s">
        <v>1483</v>
      </c>
      <c r="I115" s="323" t="s">
        <v>1484</v>
      </c>
      <c r="J115" s="323"/>
      <c r="K115" s="336"/>
    </row>
    <row r="116" ht="15" customHeight="1">
      <c r="B116" s="348"/>
      <c r="C116" s="354"/>
      <c r="D116" s="354"/>
      <c r="E116" s="354"/>
      <c r="F116" s="354"/>
      <c r="G116" s="354"/>
      <c r="H116" s="354"/>
      <c r="I116" s="354"/>
      <c r="J116" s="354"/>
      <c r="K116" s="350"/>
    </row>
    <row r="117" ht="18.75" customHeight="1">
      <c r="B117" s="355"/>
      <c r="C117" s="319"/>
      <c r="D117" s="319"/>
      <c r="E117" s="319"/>
      <c r="F117" s="356"/>
      <c r="G117" s="319"/>
      <c r="H117" s="319"/>
      <c r="I117" s="319"/>
      <c r="J117" s="319"/>
      <c r="K117" s="355"/>
    </row>
    <row r="118" ht="18.75" customHeight="1">
      <c r="B118" s="330"/>
      <c r="C118" s="330"/>
      <c r="D118" s="330"/>
      <c r="E118" s="330"/>
      <c r="F118" s="330"/>
      <c r="G118" s="330"/>
      <c r="H118" s="330"/>
      <c r="I118" s="330"/>
      <c r="J118" s="330"/>
      <c r="K118" s="330"/>
    </row>
    <row r="119" ht="7.5" customHeight="1">
      <c r="B119" s="357"/>
      <c r="C119" s="358"/>
      <c r="D119" s="358"/>
      <c r="E119" s="358"/>
      <c r="F119" s="358"/>
      <c r="G119" s="358"/>
      <c r="H119" s="358"/>
      <c r="I119" s="358"/>
      <c r="J119" s="358"/>
      <c r="K119" s="359"/>
    </row>
    <row r="120" ht="45" customHeight="1">
      <c r="B120" s="360"/>
      <c r="C120" s="313" t="s">
        <v>1485</v>
      </c>
      <c r="D120" s="313"/>
      <c r="E120" s="313"/>
      <c r="F120" s="313"/>
      <c r="G120" s="313"/>
      <c r="H120" s="313"/>
      <c r="I120" s="313"/>
      <c r="J120" s="313"/>
      <c r="K120" s="361"/>
    </row>
    <row r="121" ht="17.25" customHeight="1">
      <c r="B121" s="362"/>
      <c r="C121" s="337" t="s">
        <v>1432</v>
      </c>
      <c r="D121" s="337"/>
      <c r="E121" s="337"/>
      <c r="F121" s="337" t="s">
        <v>1433</v>
      </c>
      <c r="G121" s="338"/>
      <c r="H121" s="337" t="s">
        <v>124</v>
      </c>
      <c r="I121" s="337" t="s">
        <v>60</v>
      </c>
      <c r="J121" s="337" t="s">
        <v>1434</v>
      </c>
      <c r="K121" s="363"/>
    </row>
    <row r="122" ht="17.25" customHeight="1">
      <c r="B122" s="362"/>
      <c r="C122" s="339" t="s">
        <v>1435</v>
      </c>
      <c r="D122" s="339"/>
      <c r="E122" s="339"/>
      <c r="F122" s="340" t="s">
        <v>1436</v>
      </c>
      <c r="G122" s="341"/>
      <c r="H122" s="339"/>
      <c r="I122" s="339"/>
      <c r="J122" s="339" t="s">
        <v>1437</v>
      </c>
      <c r="K122" s="363"/>
    </row>
    <row r="123" ht="5.25" customHeight="1">
      <c r="B123" s="364"/>
      <c r="C123" s="342"/>
      <c r="D123" s="342"/>
      <c r="E123" s="342"/>
      <c r="F123" s="342"/>
      <c r="G123" s="323"/>
      <c r="H123" s="342"/>
      <c r="I123" s="342"/>
      <c r="J123" s="342"/>
      <c r="K123" s="365"/>
    </row>
    <row r="124" ht="15" customHeight="1">
      <c r="B124" s="364"/>
      <c r="C124" s="323" t="s">
        <v>1441</v>
      </c>
      <c r="D124" s="342"/>
      <c r="E124" s="342"/>
      <c r="F124" s="344" t="s">
        <v>1438</v>
      </c>
      <c r="G124" s="323"/>
      <c r="H124" s="323" t="s">
        <v>1477</v>
      </c>
      <c r="I124" s="323" t="s">
        <v>1440</v>
      </c>
      <c r="J124" s="323">
        <v>120</v>
      </c>
      <c r="K124" s="366"/>
    </row>
    <row r="125" ht="15" customHeight="1">
      <c r="B125" s="364"/>
      <c r="C125" s="323" t="s">
        <v>1486</v>
      </c>
      <c r="D125" s="323"/>
      <c r="E125" s="323"/>
      <c r="F125" s="344" t="s">
        <v>1438</v>
      </c>
      <c r="G125" s="323"/>
      <c r="H125" s="323" t="s">
        <v>1487</v>
      </c>
      <c r="I125" s="323" t="s">
        <v>1440</v>
      </c>
      <c r="J125" s="323" t="s">
        <v>1488</v>
      </c>
      <c r="K125" s="366"/>
    </row>
    <row r="126" ht="15" customHeight="1">
      <c r="B126" s="364"/>
      <c r="C126" s="323" t="s">
        <v>87</v>
      </c>
      <c r="D126" s="323"/>
      <c r="E126" s="323"/>
      <c r="F126" s="344" t="s">
        <v>1438</v>
      </c>
      <c r="G126" s="323"/>
      <c r="H126" s="323" t="s">
        <v>1489</v>
      </c>
      <c r="I126" s="323" t="s">
        <v>1440</v>
      </c>
      <c r="J126" s="323" t="s">
        <v>1488</v>
      </c>
      <c r="K126" s="366"/>
    </row>
    <row r="127" ht="15" customHeight="1">
      <c r="B127" s="364"/>
      <c r="C127" s="323" t="s">
        <v>1449</v>
      </c>
      <c r="D127" s="323"/>
      <c r="E127" s="323"/>
      <c r="F127" s="344" t="s">
        <v>1444</v>
      </c>
      <c r="G127" s="323"/>
      <c r="H127" s="323" t="s">
        <v>1450</v>
      </c>
      <c r="I127" s="323" t="s">
        <v>1440</v>
      </c>
      <c r="J127" s="323">
        <v>15</v>
      </c>
      <c r="K127" s="366"/>
    </row>
    <row r="128" ht="15" customHeight="1">
      <c r="B128" s="364"/>
      <c r="C128" s="346" t="s">
        <v>1451</v>
      </c>
      <c r="D128" s="346"/>
      <c r="E128" s="346"/>
      <c r="F128" s="347" t="s">
        <v>1444</v>
      </c>
      <c r="G128" s="346"/>
      <c r="H128" s="346" t="s">
        <v>1452</v>
      </c>
      <c r="I128" s="346" t="s">
        <v>1440</v>
      </c>
      <c r="J128" s="346">
        <v>15</v>
      </c>
      <c r="K128" s="366"/>
    </row>
    <row r="129" ht="15" customHeight="1">
      <c r="B129" s="364"/>
      <c r="C129" s="346" t="s">
        <v>1453</v>
      </c>
      <c r="D129" s="346"/>
      <c r="E129" s="346"/>
      <c r="F129" s="347" t="s">
        <v>1444</v>
      </c>
      <c r="G129" s="346"/>
      <c r="H129" s="346" t="s">
        <v>1454</v>
      </c>
      <c r="I129" s="346" t="s">
        <v>1440</v>
      </c>
      <c r="J129" s="346">
        <v>20</v>
      </c>
      <c r="K129" s="366"/>
    </row>
    <row r="130" ht="15" customHeight="1">
      <c r="B130" s="364"/>
      <c r="C130" s="346" t="s">
        <v>1455</v>
      </c>
      <c r="D130" s="346"/>
      <c r="E130" s="346"/>
      <c r="F130" s="347" t="s">
        <v>1444</v>
      </c>
      <c r="G130" s="346"/>
      <c r="H130" s="346" t="s">
        <v>1456</v>
      </c>
      <c r="I130" s="346" t="s">
        <v>1440</v>
      </c>
      <c r="J130" s="346">
        <v>20</v>
      </c>
      <c r="K130" s="366"/>
    </row>
    <row r="131" ht="15" customHeight="1">
      <c r="B131" s="364"/>
      <c r="C131" s="323" t="s">
        <v>1443</v>
      </c>
      <c r="D131" s="323"/>
      <c r="E131" s="323"/>
      <c r="F131" s="344" t="s">
        <v>1444</v>
      </c>
      <c r="G131" s="323"/>
      <c r="H131" s="323" t="s">
        <v>1477</v>
      </c>
      <c r="I131" s="323" t="s">
        <v>1440</v>
      </c>
      <c r="J131" s="323">
        <v>50</v>
      </c>
      <c r="K131" s="366"/>
    </row>
    <row r="132" ht="15" customHeight="1">
      <c r="B132" s="364"/>
      <c r="C132" s="323" t="s">
        <v>1457</v>
      </c>
      <c r="D132" s="323"/>
      <c r="E132" s="323"/>
      <c r="F132" s="344" t="s">
        <v>1444</v>
      </c>
      <c r="G132" s="323"/>
      <c r="H132" s="323" t="s">
        <v>1477</v>
      </c>
      <c r="I132" s="323" t="s">
        <v>1440</v>
      </c>
      <c r="J132" s="323">
        <v>50</v>
      </c>
      <c r="K132" s="366"/>
    </row>
    <row r="133" ht="15" customHeight="1">
      <c r="B133" s="364"/>
      <c r="C133" s="323" t="s">
        <v>1463</v>
      </c>
      <c r="D133" s="323"/>
      <c r="E133" s="323"/>
      <c r="F133" s="344" t="s">
        <v>1444</v>
      </c>
      <c r="G133" s="323"/>
      <c r="H133" s="323" t="s">
        <v>1477</v>
      </c>
      <c r="I133" s="323" t="s">
        <v>1440</v>
      </c>
      <c r="J133" s="323">
        <v>50</v>
      </c>
      <c r="K133" s="366"/>
    </row>
    <row r="134" ht="15" customHeight="1">
      <c r="B134" s="364"/>
      <c r="C134" s="323" t="s">
        <v>1465</v>
      </c>
      <c r="D134" s="323"/>
      <c r="E134" s="323"/>
      <c r="F134" s="344" t="s">
        <v>1444</v>
      </c>
      <c r="G134" s="323"/>
      <c r="H134" s="323" t="s">
        <v>1477</v>
      </c>
      <c r="I134" s="323" t="s">
        <v>1440</v>
      </c>
      <c r="J134" s="323">
        <v>50</v>
      </c>
      <c r="K134" s="366"/>
    </row>
    <row r="135" ht="15" customHeight="1">
      <c r="B135" s="364"/>
      <c r="C135" s="323" t="s">
        <v>129</v>
      </c>
      <c r="D135" s="323"/>
      <c r="E135" s="323"/>
      <c r="F135" s="344" t="s">
        <v>1444</v>
      </c>
      <c r="G135" s="323"/>
      <c r="H135" s="323" t="s">
        <v>1490</v>
      </c>
      <c r="I135" s="323" t="s">
        <v>1440</v>
      </c>
      <c r="J135" s="323">
        <v>255</v>
      </c>
      <c r="K135" s="366"/>
    </row>
    <row r="136" ht="15" customHeight="1">
      <c r="B136" s="364"/>
      <c r="C136" s="323" t="s">
        <v>1467</v>
      </c>
      <c r="D136" s="323"/>
      <c r="E136" s="323"/>
      <c r="F136" s="344" t="s">
        <v>1438</v>
      </c>
      <c r="G136" s="323"/>
      <c r="H136" s="323" t="s">
        <v>1491</v>
      </c>
      <c r="I136" s="323" t="s">
        <v>1469</v>
      </c>
      <c r="J136" s="323"/>
      <c r="K136" s="366"/>
    </row>
    <row r="137" ht="15" customHeight="1">
      <c r="B137" s="364"/>
      <c r="C137" s="323" t="s">
        <v>1470</v>
      </c>
      <c r="D137" s="323"/>
      <c r="E137" s="323"/>
      <c r="F137" s="344" t="s">
        <v>1438</v>
      </c>
      <c r="G137" s="323"/>
      <c r="H137" s="323" t="s">
        <v>1492</v>
      </c>
      <c r="I137" s="323" t="s">
        <v>1472</v>
      </c>
      <c r="J137" s="323"/>
      <c r="K137" s="366"/>
    </row>
    <row r="138" ht="15" customHeight="1">
      <c r="B138" s="364"/>
      <c r="C138" s="323" t="s">
        <v>1473</v>
      </c>
      <c r="D138" s="323"/>
      <c r="E138" s="323"/>
      <c r="F138" s="344" t="s">
        <v>1438</v>
      </c>
      <c r="G138" s="323"/>
      <c r="H138" s="323" t="s">
        <v>1473</v>
      </c>
      <c r="I138" s="323" t="s">
        <v>1472</v>
      </c>
      <c r="J138" s="323"/>
      <c r="K138" s="366"/>
    </row>
    <row r="139" ht="15" customHeight="1">
      <c r="B139" s="364"/>
      <c r="C139" s="323" t="s">
        <v>41</v>
      </c>
      <c r="D139" s="323"/>
      <c r="E139" s="323"/>
      <c r="F139" s="344" t="s">
        <v>1438</v>
      </c>
      <c r="G139" s="323"/>
      <c r="H139" s="323" t="s">
        <v>1493</v>
      </c>
      <c r="I139" s="323" t="s">
        <v>1472</v>
      </c>
      <c r="J139" s="323"/>
      <c r="K139" s="366"/>
    </row>
    <row r="140" ht="15" customHeight="1">
      <c r="B140" s="364"/>
      <c r="C140" s="323" t="s">
        <v>1494</v>
      </c>
      <c r="D140" s="323"/>
      <c r="E140" s="323"/>
      <c r="F140" s="344" t="s">
        <v>1438</v>
      </c>
      <c r="G140" s="323"/>
      <c r="H140" s="323" t="s">
        <v>1495</v>
      </c>
      <c r="I140" s="323" t="s">
        <v>1472</v>
      </c>
      <c r="J140" s="323"/>
      <c r="K140" s="366"/>
    </row>
    <row r="141" ht="15" customHeight="1">
      <c r="B141" s="367"/>
      <c r="C141" s="368"/>
      <c r="D141" s="368"/>
      <c r="E141" s="368"/>
      <c r="F141" s="368"/>
      <c r="G141" s="368"/>
      <c r="H141" s="368"/>
      <c r="I141" s="368"/>
      <c r="J141" s="368"/>
      <c r="K141" s="369"/>
    </row>
    <row r="142" ht="18.75" customHeight="1">
      <c r="B142" s="319"/>
      <c r="C142" s="319"/>
      <c r="D142" s="319"/>
      <c r="E142" s="319"/>
      <c r="F142" s="356"/>
      <c r="G142" s="319"/>
      <c r="H142" s="319"/>
      <c r="I142" s="319"/>
      <c r="J142" s="319"/>
      <c r="K142" s="319"/>
    </row>
    <row r="143" ht="18.75" customHeight="1">
      <c r="B143" s="330"/>
      <c r="C143" s="330"/>
      <c r="D143" s="330"/>
      <c r="E143" s="330"/>
      <c r="F143" s="330"/>
      <c r="G143" s="330"/>
      <c r="H143" s="330"/>
      <c r="I143" s="330"/>
      <c r="J143" s="330"/>
      <c r="K143" s="330"/>
    </row>
    <row r="144" ht="7.5" customHeight="1">
      <c r="B144" s="331"/>
      <c r="C144" s="332"/>
      <c r="D144" s="332"/>
      <c r="E144" s="332"/>
      <c r="F144" s="332"/>
      <c r="G144" s="332"/>
      <c r="H144" s="332"/>
      <c r="I144" s="332"/>
      <c r="J144" s="332"/>
      <c r="K144" s="333"/>
    </row>
    <row r="145" ht="45" customHeight="1">
      <c r="B145" s="334"/>
      <c r="C145" s="335" t="s">
        <v>1496</v>
      </c>
      <c r="D145" s="335"/>
      <c r="E145" s="335"/>
      <c r="F145" s="335"/>
      <c r="G145" s="335"/>
      <c r="H145" s="335"/>
      <c r="I145" s="335"/>
      <c r="J145" s="335"/>
      <c r="K145" s="336"/>
    </row>
    <row r="146" ht="17.25" customHeight="1">
      <c r="B146" s="334"/>
      <c r="C146" s="337" t="s">
        <v>1432</v>
      </c>
      <c r="D146" s="337"/>
      <c r="E146" s="337"/>
      <c r="F146" s="337" t="s">
        <v>1433</v>
      </c>
      <c r="G146" s="338"/>
      <c r="H146" s="337" t="s">
        <v>124</v>
      </c>
      <c r="I146" s="337" t="s">
        <v>60</v>
      </c>
      <c r="J146" s="337" t="s">
        <v>1434</v>
      </c>
      <c r="K146" s="336"/>
    </row>
    <row r="147" ht="17.25" customHeight="1">
      <c r="B147" s="334"/>
      <c r="C147" s="339" t="s">
        <v>1435</v>
      </c>
      <c r="D147" s="339"/>
      <c r="E147" s="339"/>
      <c r="F147" s="340" t="s">
        <v>1436</v>
      </c>
      <c r="G147" s="341"/>
      <c r="H147" s="339"/>
      <c r="I147" s="339"/>
      <c r="J147" s="339" t="s">
        <v>1437</v>
      </c>
      <c r="K147" s="336"/>
    </row>
    <row r="148" ht="5.25" customHeight="1">
      <c r="B148" s="345"/>
      <c r="C148" s="342"/>
      <c r="D148" s="342"/>
      <c r="E148" s="342"/>
      <c r="F148" s="342"/>
      <c r="G148" s="343"/>
      <c r="H148" s="342"/>
      <c r="I148" s="342"/>
      <c r="J148" s="342"/>
      <c r="K148" s="366"/>
    </row>
    <row r="149" ht="15" customHeight="1">
      <c r="B149" s="345"/>
      <c r="C149" s="370" t="s">
        <v>1441</v>
      </c>
      <c r="D149" s="323"/>
      <c r="E149" s="323"/>
      <c r="F149" s="371" t="s">
        <v>1438</v>
      </c>
      <c r="G149" s="323"/>
      <c r="H149" s="370" t="s">
        <v>1477</v>
      </c>
      <c r="I149" s="370" t="s">
        <v>1440</v>
      </c>
      <c r="J149" s="370">
        <v>120</v>
      </c>
      <c r="K149" s="366"/>
    </row>
    <row r="150" ht="15" customHeight="1">
      <c r="B150" s="345"/>
      <c r="C150" s="370" t="s">
        <v>1486</v>
      </c>
      <c r="D150" s="323"/>
      <c r="E150" s="323"/>
      <c r="F150" s="371" t="s">
        <v>1438</v>
      </c>
      <c r="G150" s="323"/>
      <c r="H150" s="370" t="s">
        <v>1497</v>
      </c>
      <c r="I150" s="370" t="s">
        <v>1440</v>
      </c>
      <c r="J150" s="370" t="s">
        <v>1488</v>
      </c>
      <c r="K150" s="366"/>
    </row>
    <row r="151" ht="15" customHeight="1">
      <c r="B151" s="345"/>
      <c r="C151" s="370" t="s">
        <v>87</v>
      </c>
      <c r="D151" s="323"/>
      <c r="E151" s="323"/>
      <c r="F151" s="371" t="s">
        <v>1438</v>
      </c>
      <c r="G151" s="323"/>
      <c r="H151" s="370" t="s">
        <v>1498</v>
      </c>
      <c r="I151" s="370" t="s">
        <v>1440</v>
      </c>
      <c r="J151" s="370" t="s">
        <v>1488</v>
      </c>
      <c r="K151" s="366"/>
    </row>
    <row r="152" ht="15" customHeight="1">
      <c r="B152" s="345"/>
      <c r="C152" s="370" t="s">
        <v>1443</v>
      </c>
      <c r="D152" s="323"/>
      <c r="E152" s="323"/>
      <c r="F152" s="371" t="s">
        <v>1444</v>
      </c>
      <c r="G152" s="323"/>
      <c r="H152" s="370" t="s">
        <v>1477</v>
      </c>
      <c r="I152" s="370" t="s">
        <v>1440</v>
      </c>
      <c r="J152" s="370">
        <v>50</v>
      </c>
      <c r="K152" s="366"/>
    </row>
    <row r="153" ht="15" customHeight="1">
      <c r="B153" s="345"/>
      <c r="C153" s="370" t="s">
        <v>1446</v>
      </c>
      <c r="D153" s="323"/>
      <c r="E153" s="323"/>
      <c r="F153" s="371" t="s">
        <v>1438</v>
      </c>
      <c r="G153" s="323"/>
      <c r="H153" s="370" t="s">
        <v>1477</v>
      </c>
      <c r="I153" s="370" t="s">
        <v>1448</v>
      </c>
      <c r="J153" s="370"/>
      <c r="K153" s="366"/>
    </row>
    <row r="154" ht="15" customHeight="1">
      <c r="B154" s="345"/>
      <c r="C154" s="370" t="s">
        <v>1457</v>
      </c>
      <c r="D154" s="323"/>
      <c r="E154" s="323"/>
      <c r="F154" s="371" t="s">
        <v>1444</v>
      </c>
      <c r="G154" s="323"/>
      <c r="H154" s="370" t="s">
        <v>1477</v>
      </c>
      <c r="I154" s="370" t="s">
        <v>1440</v>
      </c>
      <c r="J154" s="370">
        <v>50</v>
      </c>
      <c r="K154" s="366"/>
    </row>
    <row r="155" ht="15" customHeight="1">
      <c r="B155" s="345"/>
      <c r="C155" s="370" t="s">
        <v>1465</v>
      </c>
      <c r="D155" s="323"/>
      <c r="E155" s="323"/>
      <c r="F155" s="371" t="s">
        <v>1444</v>
      </c>
      <c r="G155" s="323"/>
      <c r="H155" s="370" t="s">
        <v>1477</v>
      </c>
      <c r="I155" s="370" t="s">
        <v>1440</v>
      </c>
      <c r="J155" s="370">
        <v>50</v>
      </c>
      <c r="K155" s="366"/>
    </row>
    <row r="156" ht="15" customHeight="1">
      <c r="B156" s="345"/>
      <c r="C156" s="370" t="s">
        <v>1463</v>
      </c>
      <c r="D156" s="323"/>
      <c r="E156" s="323"/>
      <c r="F156" s="371" t="s">
        <v>1444</v>
      </c>
      <c r="G156" s="323"/>
      <c r="H156" s="370" t="s">
        <v>1477</v>
      </c>
      <c r="I156" s="370" t="s">
        <v>1440</v>
      </c>
      <c r="J156" s="370">
        <v>50</v>
      </c>
      <c r="K156" s="366"/>
    </row>
    <row r="157" ht="15" customHeight="1">
      <c r="B157" s="345"/>
      <c r="C157" s="370" t="s">
        <v>104</v>
      </c>
      <c r="D157" s="323"/>
      <c r="E157" s="323"/>
      <c r="F157" s="371" t="s">
        <v>1438</v>
      </c>
      <c r="G157" s="323"/>
      <c r="H157" s="370" t="s">
        <v>1499</v>
      </c>
      <c r="I157" s="370" t="s">
        <v>1440</v>
      </c>
      <c r="J157" s="370" t="s">
        <v>1500</v>
      </c>
      <c r="K157" s="366"/>
    </row>
    <row r="158" ht="15" customHeight="1">
      <c r="B158" s="345"/>
      <c r="C158" s="370" t="s">
        <v>1501</v>
      </c>
      <c r="D158" s="323"/>
      <c r="E158" s="323"/>
      <c r="F158" s="371" t="s">
        <v>1438</v>
      </c>
      <c r="G158" s="323"/>
      <c r="H158" s="370" t="s">
        <v>1502</v>
      </c>
      <c r="I158" s="370" t="s">
        <v>1472</v>
      </c>
      <c r="J158" s="370"/>
      <c r="K158" s="366"/>
    </row>
    <row r="159" ht="15" customHeight="1">
      <c r="B159" s="372"/>
      <c r="C159" s="354"/>
      <c r="D159" s="354"/>
      <c r="E159" s="354"/>
      <c r="F159" s="354"/>
      <c r="G159" s="354"/>
      <c r="H159" s="354"/>
      <c r="I159" s="354"/>
      <c r="J159" s="354"/>
      <c r="K159" s="373"/>
    </row>
    <row r="160" ht="18.75" customHeight="1">
      <c r="B160" s="319"/>
      <c r="C160" s="323"/>
      <c r="D160" s="323"/>
      <c r="E160" s="323"/>
      <c r="F160" s="344"/>
      <c r="G160" s="323"/>
      <c r="H160" s="323"/>
      <c r="I160" s="323"/>
      <c r="J160" s="323"/>
      <c r="K160" s="319"/>
    </row>
    <row r="161" ht="18.75" customHeight="1">
      <c r="B161" s="330"/>
      <c r="C161" s="330"/>
      <c r="D161" s="330"/>
      <c r="E161" s="330"/>
      <c r="F161" s="330"/>
      <c r="G161" s="330"/>
      <c r="H161" s="330"/>
      <c r="I161" s="330"/>
      <c r="J161" s="330"/>
      <c r="K161" s="330"/>
    </row>
    <row r="162" ht="7.5" customHeight="1">
      <c r="B162" s="309"/>
      <c r="C162" s="310"/>
      <c r="D162" s="310"/>
      <c r="E162" s="310"/>
      <c r="F162" s="310"/>
      <c r="G162" s="310"/>
      <c r="H162" s="310"/>
      <c r="I162" s="310"/>
      <c r="J162" s="310"/>
      <c r="K162" s="311"/>
    </row>
    <row r="163" ht="45" customHeight="1">
      <c r="B163" s="312"/>
      <c r="C163" s="313" t="s">
        <v>1503</v>
      </c>
      <c r="D163" s="313"/>
      <c r="E163" s="313"/>
      <c r="F163" s="313"/>
      <c r="G163" s="313"/>
      <c r="H163" s="313"/>
      <c r="I163" s="313"/>
      <c r="J163" s="313"/>
      <c r="K163" s="314"/>
    </row>
    <row r="164" ht="17.25" customHeight="1">
      <c r="B164" s="312"/>
      <c r="C164" s="337" t="s">
        <v>1432</v>
      </c>
      <c r="D164" s="337"/>
      <c r="E164" s="337"/>
      <c r="F164" s="337" t="s">
        <v>1433</v>
      </c>
      <c r="G164" s="374"/>
      <c r="H164" s="375" t="s">
        <v>124</v>
      </c>
      <c r="I164" s="375" t="s">
        <v>60</v>
      </c>
      <c r="J164" s="337" t="s">
        <v>1434</v>
      </c>
      <c r="K164" s="314"/>
    </row>
    <row r="165" ht="17.25" customHeight="1">
      <c r="B165" s="315"/>
      <c r="C165" s="339" t="s">
        <v>1435</v>
      </c>
      <c r="D165" s="339"/>
      <c r="E165" s="339"/>
      <c r="F165" s="340" t="s">
        <v>1436</v>
      </c>
      <c r="G165" s="376"/>
      <c r="H165" s="377"/>
      <c r="I165" s="377"/>
      <c r="J165" s="339" t="s">
        <v>1437</v>
      </c>
      <c r="K165" s="317"/>
    </row>
    <row r="166" ht="5.25" customHeight="1">
      <c r="B166" s="345"/>
      <c r="C166" s="342"/>
      <c r="D166" s="342"/>
      <c r="E166" s="342"/>
      <c r="F166" s="342"/>
      <c r="G166" s="343"/>
      <c r="H166" s="342"/>
      <c r="I166" s="342"/>
      <c r="J166" s="342"/>
      <c r="K166" s="366"/>
    </row>
    <row r="167" ht="15" customHeight="1">
      <c r="B167" s="345"/>
      <c r="C167" s="323" t="s">
        <v>1441</v>
      </c>
      <c r="D167" s="323"/>
      <c r="E167" s="323"/>
      <c r="F167" s="344" t="s">
        <v>1438</v>
      </c>
      <c r="G167" s="323"/>
      <c r="H167" s="323" t="s">
        <v>1477</v>
      </c>
      <c r="I167" s="323" t="s">
        <v>1440</v>
      </c>
      <c r="J167" s="323">
        <v>120</v>
      </c>
      <c r="K167" s="366"/>
    </row>
    <row r="168" ht="15" customHeight="1">
      <c r="B168" s="345"/>
      <c r="C168" s="323" t="s">
        <v>1486</v>
      </c>
      <c r="D168" s="323"/>
      <c r="E168" s="323"/>
      <c r="F168" s="344" t="s">
        <v>1438</v>
      </c>
      <c r="G168" s="323"/>
      <c r="H168" s="323" t="s">
        <v>1487</v>
      </c>
      <c r="I168" s="323" t="s">
        <v>1440</v>
      </c>
      <c r="J168" s="323" t="s">
        <v>1488</v>
      </c>
      <c r="K168" s="366"/>
    </row>
    <row r="169" ht="15" customHeight="1">
      <c r="B169" s="345"/>
      <c r="C169" s="323" t="s">
        <v>87</v>
      </c>
      <c r="D169" s="323"/>
      <c r="E169" s="323"/>
      <c r="F169" s="344" t="s">
        <v>1438</v>
      </c>
      <c r="G169" s="323"/>
      <c r="H169" s="323" t="s">
        <v>1504</v>
      </c>
      <c r="I169" s="323" t="s">
        <v>1440</v>
      </c>
      <c r="J169" s="323" t="s">
        <v>1488</v>
      </c>
      <c r="K169" s="366"/>
    </row>
    <row r="170" ht="15" customHeight="1">
      <c r="B170" s="345"/>
      <c r="C170" s="323" t="s">
        <v>1443</v>
      </c>
      <c r="D170" s="323"/>
      <c r="E170" s="323"/>
      <c r="F170" s="344" t="s">
        <v>1444</v>
      </c>
      <c r="G170" s="323"/>
      <c r="H170" s="323" t="s">
        <v>1504</v>
      </c>
      <c r="I170" s="323" t="s">
        <v>1440</v>
      </c>
      <c r="J170" s="323">
        <v>50</v>
      </c>
      <c r="K170" s="366"/>
    </row>
    <row r="171" ht="15" customHeight="1">
      <c r="B171" s="345"/>
      <c r="C171" s="323" t="s">
        <v>1446</v>
      </c>
      <c r="D171" s="323"/>
      <c r="E171" s="323"/>
      <c r="F171" s="344" t="s">
        <v>1438</v>
      </c>
      <c r="G171" s="323"/>
      <c r="H171" s="323" t="s">
        <v>1504</v>
      </c>
      <c r="I171" s="323" t="s">
        <v>1448</v>
      </c>
      <c r="J171" s="323"/>
      <c r="K171" s="366"/>
    </row>
    <row r="172" ht="15" customHeight="1">
      <c r="B172" s="345"/>
      <c r="C172" s="323" t="s">
        <v>1457</v>
      </c>
      <c r="D172" s="323"/>
      <c r="E172" s="323"/>
      <c r="F172" s="344" t="s">
        <v>1444</v>
      </c>
      <c r="G172" s="323"/>
      <c r="H172" s="323" t="s">
        <v>1504</v>
      </c>
      <c r="I172" s="323" t="s">
        <v>1440</v>
      </c>
      <c r="J172" s="323">
        <v>50</v>
      </c>
      <c r="K172" s="366"/>
    </row>
    <row r="173" ht="15" customHeight="1">
      <c r="B173" s="345"/>
      <c r="C173" s="323" t="s">
        <v>1465</v>
      </c>
      <c r="D173" s="323"/>
      <c r="E173" s="323"/>
      <c r="F173" s="344" t="s">
        <v>1444</v>
      </c>
      <c r="G173" s="323"/>
      <c r="H173" s="323" t="s">
        <v>1504</v>
      </c>
      <c r="I173" s="323" t="s">
        <v>1440</v>
      </c>
      <c r="J173" s="323">
        <v>50</v>
      </c>
      <c r="K173" s="366"/>
    </row>
    <row r="174" ht="15" customHeight="1">
      <c r="B174" s="345"/>
      <c r="C174" s="323" t="s">
        <v>1463</v>
      </c>
      <c r="D174" s="323"/>
      <c r="E174" s="323"/>
      <c r="F174" s="344" t="s">
        <v>1444</v>
      </c>
      <c r="G174" s="323"/>
      <c r="H174" s="323" t="s">
        <v>1504</v>
      </c>
      <c r="I174" s="323" t="s">
        <v>1440</v>
      </c>
      <c r="J174" s="323">
        <v>50</v>
      </c>
      <c r="K174" s="366"/>
    </row>
    <row r="175" ht="15" customHeight="1">
      <c r="B175" s="345"/>
      <c r="C175" s="323" t="s">
        <v>123</v>
      </c>
      <c r="D175" s="323"/>
      <c r="E175" s="323"/>
      <c r="F175" s="344" t="s">
        <v>1438</v>
      </c>
      <c r="G175" s="323"/>
      <c r="H175" s="323" t="s">
        <v>1505</v>
      </c>
      <c r="I175" s="323" t="s">
        <v>1506</v>
      </c>
      <c r="J175" s="323"/>
      <c r="K175" s="366"/>
    </row>
    <row r="176" ht="15" customHeight="1">
      <c r="B176" s="345"/>
      <c r="C176" s="323" t="s">
        <v>60</v>
      </c>
      <c r="D176" s="323"/>
      <c r="E176" s="323"/>
      <c r="F176" s="344" t="s">
        <v>1438</v>
      </c>
      <c r="G176" s="323"/>
      <c r="H176" s="323" t="s">
        <v>1507</v>
      </c>
      <c r="I176" s="323" t="s">
        <v>1508</v>
      </c>
      <c r="J176" s="323">
        <v>1</v>
      </c>
      <c r="K176" s="366"/>
    </row>
    <row r="177" ht="15" customHeight="1">
      <c r="B177" s="345"/>
      <c r="C177" s="323" t="s">
        <v>56</v>
      </c>
      <c r="D177" s="323"/>
      <c r="E177" s="323"/>
      <c r="F177" s="344" t="s">
        <v>1438</v>
      </c>
      <c r="G177" s="323"/>
      <c r="H177" s="323" t="s">
        <v>1509</v>
      </c>
      <c r="I177" s="323" t="s">
        <v>1440</v>
      </c>
      <c r="J177" s="323">
        <v>20</v>
      </c>
      <c r="K177" s="366"/>
    </row>
    <row r="178" ht="15" customHeight="1">
      <c r="B178" s="345"/>
      <c r="C178" s="323" t="s">
        <v>124</v>
      </c>
      <c r="D178" s="323"/>
      <c r="E178" s="323"/>
      <c r="F178" s="344" t="s">
        <v>1438</v>
      </c>
      <c r="G178" s="323"/>
      <c r="H178" s="323" t="s">
        <v>1510</v>
      </c>
      <c r="I178" s="323" t="s">
        <v>1440</v>
      </c>
      <c r="J178" s="323">
        <v>255</v>
      </c>
      <c r="K178" s="366"/>
    </row>
    <row r="179" ht="15" customHeight="1">
      <c r="B179" s="345"/>
      <c r="C179" s="323" t="s">
        <v>125</v>
      </c>
      <c r="D179" s="323"/>
      <c r="E179" s="323"/>
      <c r="F179" s="344" t="s">
        <v>1438</v>
      </c>
      <c r="G179" s="323"/>
      <c r="H179" s="323" t="s">
        <v>1403</v>
      </c>
      <c r="I179" s="323" t="s">
        <v>1440</v>
      </c>
      <c r="J179" s="323">
        <v>10</v>
      </c>
      <c r="K179" s="366"/>
    </row>
    <row r="180" ht="15" customHeight="1">
      <c r="B180" s="345"/>
      <c r="C180" s="323" t="s">
        <v>126</v>
      </c>
      <c r="D180" s="323"/>
      <c r="E180" s="323"/>
      <c r="F180" s="344" t="s">
        <v>1438</v>
      </c>
      <c r="G180" s="323"/>
      <c r="H180" s="323" t="s">
        <v>1511</v>
      </c>
      <c r="I180" s="323" t="s">
        <v>1472</v>
      </c>
      <c r="J180" s="323"/>
      <c r="K180" s="366"/>
    </row>
    <row r="181" ht="15" customHeight="1">
      <c r="B181" s="345"/>
      <c r="C181" s="323" t="s">
        <v>1512</v>
      </c>
      <c r="D181" s="323"/>
      <c r="E181" s="323"/>
      <c r="F181" s="344" t="s">
        <v>1438</v>
      </c>
      <c r="G181" s="323"/>
      <c r="H181" s="323" t="s">
        <v>1513</v>
      </c>
      <c r="I181" s="323" t="s">
        <v>1472</v>
      </c>
      <c r="J181" s="323"/>
      <c r="K181" s="366"/>
    </row>
    <row r="182" ht="15" customHeight="1">
      <c r="B182" s="345"/>
      <c r="C182" s="323" t="s">
        <v>1501</v>
      </c>
      <c r="D182" s="323"/>
      <c r="E182" s="323"/>
      <c r="F182" s="344" t="s">
        <v>1438</v>
      </c>
      <c r="G182" s="323"/>
      <c r="H182" s="323" t="s">
        <v>1514</v>
      </c>
      <c r="I182" s="323" t="s">
        <v>1472</v>
      </c>
      <c r="J182" s="323"/>
      <c r="K182" s="366"/>
    </row>
    <row r="183" ht="15" customHeight="1">
      <c r="B183" s="345"/>
      <c r="C183" s="323" t="s">
        <v>128</v>
      </c>
      <c r="D183" s="323"/>
      <c r="E183" s="323"/>
      <c r="F183" s="344" t="s">
        <v>1444</v>
      </c>
      <c r="G183" s="323"/>
      <c r="H183" s="323" t="s">
        <v>1515</v>
      </c>
      <c r="I183" s="323" t="s">
        <v>1440</v>
      </c>
      <c r="J183" s="323">
        <v>50</v>
      </c>
      <c r="K183" s="366"/>
    </row>
    <row r="184" ht="15" customHeight="1">
      <c r="B184" s="345"/>
      <c r="C184" s="323" t="s">
        <v>1516</v>
      </c>
      <c r="D184" s="323"/>
      <c r="E184" s="323"/>
      <c r="F184" s="344" t="s">
        <v>1444</v>
      </c>
      <c r="G184" s="323"/>
      <c r="H184" s="323" t="s">
        <v>1517</v>
      </c>
      <c r="I184" s="323" t="s">
        <v>1518</v>
      </c>
      <c r="J184" s="323"/>
      <c r="K184" s="366"/>
    </row>
    <row r="185" ht="15" customHeight="1">
      <c r="B185" s="345"/>
      <c r="C185" s="323" t="s">
        <v>1519</v>
      </c>
      <c r="D185" s="323"/>
      <c r="E185" s="323"/>
      <c r="F185" s="344" t="s">
        <v>1444</v>
      </c>
      <c r="G185" s="323"/>
      <c r="H185" s="323" t="s">
        <v>1520</v>
      </c>
      <c r="I185" s="323" t="s">
        <v>1518</v>
      </c>
      <c r="J185" s="323"/>
      <c r="K185" s="366"/>
    </row>
    <row r="186" ht="15" customHeight="1">
      <c r="B186" s="345"/>
      <c r="C186" s="323" t="s">
        <v>1521</v>
      </c>
      <c r="D186" s="323"/>
      <c r="E186" s="323"/>
      <c r="F186" s="344" t="s">
        <v>1444</v>
      </c>
      <c r="G186" s="323"/>
      <c r="H186" s="323" t="s">
        <v>1522</v>
      </c>
      <c r="I186" s="323" t="s">
        <v>1518</v>
      </c>
      <c r="J186" s="323"/>
      <c r="K186" s="366"/>
    </row>
    <row r="187" ht="15" customHeight="1">
      <c r="B187" s="345"/>
      <c r="C187" s="378" t="s">
        <v>1523</v>
      </c>
      <c r="D187" s="323"/>
      <c r="E187" s="323"/>
      <c r="F187" s="344" t="s">
        <v>1444</v>
      </c>
      <c r="G187" s="323"/>
      <c r="H187" s="323" t="s">
        <v>1524</v>
      </c>
      <c r="I187" s="323" t="s">
        <v>1525</v>
      </c>
      <c r="J187" s="379" t="s">
        <v>1526</v>
      </c>
      <c r="K187" s="366"/>
    </row>
    <row r="188" ht="15" customHeight="1">
      <c r="B188" s="345"/>
      <c r="C188" s="329" t="s">
        <v>45</v>
      </c>
      <c r="D188" s="323"/>
      <c r="E188" s="323"/>
      <c r="F188" s="344" t="s">
        <v>1438</v>
      </c>
      <c r="G188" s="323"/>
      <c r="H188" s="319" t="s">
        <v>1527</v>
      </c>
      <c r="I188" s="323" t="s">
        <v>1528</v>
      </c>
      <c r="J188" s="323"/>
      <c r="K188" s="366"/>
    </row>
    <row r="189" ht="15" customHeight="1">
      <c r="B189" s="345"/>
      <c r="C189" s="329" t="s">
        <v>1529</v>
      </c>
      <c r="D189" s="323"/>
      <c r="E189" s="323"/>
      <c r="F189" s="344" t="s">
        <v>1438</v>
      </c>
      <c r="G189" s="323"/>
      <c r="H189" s="323" t="s">
        <v>1530</v>
      </c>
      <c r="I189" s="323" t="s">
        <v>1472</v>
      </c>
      <c r="J189" s="323"/>
      <c r="K189" s="366"/>
    </row>
    <row r="190" ht="15" customHeight="1">
      <c r="B190" s="345"/>
      <c r="C190" s="329" t="s">
        <v>1531</v>
      </c>
      <c r="D190" s="323"/>
      <c r="E190" s="323"/>
      <c r="F190" s="344" t="s">
        <v>1438</v>
      </c>
      <c r="G190" s="323"/>
      <c r="H190" s="323" t="s">
        <v>1532</v>
      </c>
      <c r="I190" s="323" t="s">
        <v>1472</v>
      </c>
      <c r="J190" s="323"/>
      <c r="K190" s="366"/>
    </row>
    <row r="191" ht="15" customHeight="1">
      <c r="B191" s="345"/>
      <c r="C191" s="329" t="s">
        <v>1533</v>
      </c>
      <c r="D191" s="323"/>
      <c r="E191" s="323"/>
      <c r="F191" s="344" t="s">
        <v>1444</v>
      </c>
      <c r="G191" s="323"/>
      <c r="H191" s="323" t="s">
        <v>1534</v>
      </c>
      <c r="I191" s="323" t="s">
        <v>1472</v>
      </c>
      <c r="J191" s="323"/>
      <c r="K191" s="366"/>
    </row>
    <row r="192" ht="15" customHeight="1">
      <c r="B192" s="372"/>
      <c r="C192" s="380"/>
      <c r="D192" s="354"/>
      <c r="E192" s="354"/>
      <c r="F192" s="354"/>
      <c r="G192" s="354"/>
      <c r="H192" s="354"/>
      <c r="I192" s="354"/>
      <c r="J192" s="354"/>
      <c r="K192" s="373"/>
    </row>
    <row r="193" ht="18.75" customHeight="1">
      <c r="B193" s="319"/>
      <c r="C193" s="323"/>
      <c r="D193" s="323"/>
      <c r="E193" s="323"/>
      <c r="F193" s="344"/>
      <c r="G193" s="323"/>
      <c r="H193" s="323"/>
      <c r="I193" s="323"/>
      <c r="J193" s="323"/>
      <c r="K193" s="319"/>
    </row>
    <row r="194" ht="18.75" customHeight="1">
      <c r="B194" s="319"/>
      <c r="C194" s="323"/>
      <c r="D194" s="323"/>
      <c r="E194" s="323"/>
      <c r="F194" s="344"/>
      <c r="G194" s="323"/>
      <c r="H194" s="323"/>
      <c r="I194" s="323"/>
      <c r="J194" s="323"/>
      <c r="K194" s="319"/>
    </row>
    <row r="195" ht="18.75" customHeight="1">
      <c r="B195" s="330"/>
      <c r="C195" s="330"/>
      <c r="D195" s="330"/>
      <c r="E195" s="330"/>
      <c r="F195" s="330"/>
      <c r="G195" s="330"/>
      <c r="H195" s="330"/>
      <c r="I195" s="330"/>
      <c r="J195" s="330"/>
      <c r="K195" s="330"/>
    </row>
    <row r="196" ht="13.5">
      <c r="B196" s="309"/>
      <c r="C196" s="310"/>
      <c r="D196" s="310"/>
      <c r="E196" s="310"/>
      <c r="F196" s="310"/>
      <c r="G196" s="310"/>
      <c r="H196" s="310"/>
      <c r="I196" s="310"/>
      <c r="J196" s="310"/>
      <c r="K196" s="311"/>
    </row>
    <row r="197" ht="21">
      <c r="B197" s="312"/>
      <c r="C197" s="313" t="s">
        <v>1535</v>
      </c>
      <c r="D197" s="313"/>
      <c r="E197" s="313"/>
      <c r="F197" s="313"/>
      <c r="G197" s="313"/>
      <c r="H197" s="313"/>
      <c r="I197" s="313"/>
      <c r="J197" s="313"/>
      <c r="K197" s="314"/>
    </row>
    <row r="198" ht="25.5" customHeight="1">
      <c r="B198" s="312"/>
      <c r="C198" s="381" t="s">
        <v>1536</v>
      </c>
      <c r="D198" s="381"/>
      <c r="E198" s="381"/>
      <c r="F198" s="381" t="s">
        <v>1537</v>
      </c>
      <c r="G198" s="382"/>
      <c r="H198" s="381" t="s">
        <v>1538</v>
      </c>
      <c r="I198" s="381"/>
      <c r="J198" s="381"/>
      <c r="K198" s="314"/>
    </row>
    <row r="199" ht="5.25" customHeight="1">
      <c r="B199" s="345"/>
      <c r="C199" s="342"/>
      <c r="D199" s="342"/>
      <c r="E199" s="342"/>
      <c r="F199" s="342"/>
      <c r="G199" s="323"/>
      <c r="H199" s="342"/>
      <c r="I199" s="342"/>
      <c r="J199" s="342"/>
      <c r="K199" s="366"/>
    </row>
    <row r="200" ht="15" customHeight="1">
      <c r="B200" s="345"/>
      <c r="C200" s="323" t="s">
        <v>1528</v>
      </c>
      <c r="D200" s="323"/>
      <c r="E200" s="323"/>
      <c r="F200" s="344" t="s">
        <v>46</v>
      </c>
      <c r="G200" s="323"/>
      <c r="H200" s="323" t="s">
        <v>1539</v>
      </c>
      <c r="I200" s="323"/>
      <c r="J200" s="323"/>
      <c r="K200" s="366"/>
    </row>
    <row r="201" ht="15" customHeight="1">
      <c r="B201" s="345"/>
      <c r="C201" s="351"/>
      <c r="D201" s="323"/>
      <c r="E201" s="323"/>
      <c r="F201" s="344" t="s">
        <v>47</v>
      </c>
      <c r="G201" s="323"/>
      <c r="H201" s="323" t="s">
        <v>1540</v>
      </c>
      <c r="I201" s="323"/>
      <c r="J201" s="323"/>
      <c r="K201" s="366"/>
    </row>
    <row r="202" ht="15" customHeight="1">
      <c r="B202" s="345"/>
      <c r="C202" s="351"/>
      <c r="D202" s="323"/>
      <c r="E202" s="323"/>
      <c r="F202" s="344" t="s">
        <v>50</v>
      </c>
      <c r="G202" s="323"/>
      <c r="H202" s="323" t="s">
        <v>1541</v>
      </c>
      <c r="I202" s="323"/>
      <c r="J202" s="323"/>
      <c r="K202" s="366"/>
    </row>
    <row r="203" ht="15" customHeight="1">
      <c r="B203" s="345"/>
      <c r="C203" s="323"/>
      <c r="D203" s="323"/>
      <c r="E203" s="323"/>
      <c r="F203" s="344" t="s">
        <v>48</v>
      </c>
      <c r="G203" s="323"/>
      <c r="H203" s="323" t="s">
        <v>1542</v>
      </c>
      <c r="I203" s="323"/>
      <c r="J203" s="323"/>
      <c r="K203" s="366"/>
    </row>
    <row r="204" ht="15" customHeight="1">
      <c r="B204" s="345"/>
      <c r="C204" s="323"/>
      <c r="D204" s="323"/>
      <c r="E204" s="323"/>
      <c r="F204" s="344" t="s">
        <v>49</v>
      </c>
      <c r="G204" s="323"/>
      <c r="H204" s="323" t="s">
        <v>1543</v>
      </c>
      <c r="I204" s="323"/>
      <c r="J204" s="323"/>
      <c r="K204" s="366"/>
    </row>
    <row r="205" ht="15" customHeight="1">
      <c r="B205" s="345"/>
      <c r="C205" s="323"/>
      <c r="D205" s="323"/>
      <c r="E205" s="323"/>
      <c r="F205" s="344"/>
      <c r="G205" s="323"/>
      <c r="H205" s="323"/>
      <c r="I205" s="323"/>
      <c r="J205" s="323"/>
      <c r="K205" s="366"/>
    </row>
    <row r="206" ht="15" customHeight="1">
      <c r="B206" s="345"/>
      <c r="C206" s="323" t="s">
        <v>1484</v>
      </c>
      <c r="D206" s="323"/>
      <c r="E206" s="323"/>
      <c r="F206" s="344" t="s">
        <v>81</v>
      </c>
      <c r="G206" s="323"/>
      <c r="H206" s="323" t="s">
        <v>1544</v>
      </c>
      <c r="I206" s="323"/>
      <c r="J206" s="323"/>
      <c r="K206" s="366"/>
    </row>
    <row r="207" ht="15" customHeight="1">
      <c r="B207" s="345"/>
      <c r="C207" s="351"/>
      <c r="D207" s="323"/>
      <c r="E207" s="323"/>
      <c r="F207" s="344" t="s">
        <v>1383</v>
      </c>
      <c r="G207" s="323"/>
      <c r="H207" s="323" t="s">
        <v>1384</v>
      </c>
      <c r="I207" s="323"/>
      <c r="J207" s="323"/>
      <c r="K207" s="366"/>
    </row>
    <row r="208" ht="15" customHeight="1">
      <c r="B208" s="345"/>
      <c r="C208" s="323"/>
      <c r="D208" s="323"/>
      <c r="E208" s="323"/>
      <c r="F208" s="344" t="s">
        <v>1381</v>
      </c>
      <c r="G208" s="323"/>
      <c r="H208" s="323" t="s">
        <v>1545</v>
      </c>
      <c r="I208" s="323"/>
      <c r="J208" s="323"/>
      <c r="K208" s="366"/>
    </row>
    <row r="209" ht="15" customHeight="1">
      <c r="B209" s="383"/>
      <c r="C209" s="351"/>
      <c r="D209" s="351"/>
      <c r="E209" s="351"/>
      <c r="F209" s="344" t="s">
        <v>1385</v>
      </c>
      <c r="G209" s="329"/>
      <c r="H209" s="370" t="s">
        <v>90</v>
      </c>
      <c r="I209" s="370"/>
      <c r="J209" s="370"/>
      <c r="K209" s="384"/>
    </row>
    <row r="210" ht="15" customHeight="1">
      <c r="B210" s="383"/>
      <c r="C210" s="351"/>
      <c r="D210" s="351"/>
      <c r="E210" s="351"/>
      <c r="F210" s="344" t="s">
        <v>1386</v>
      </c>
      <c r="G210" s="329"/>
      <c r="H210" s="370" t="s">
        <v>1362</v>
      </c>
      <c r="I210" s="370"/>
      <c r="J210" s="370"/>
      <c r="K210" s="384"/>
    </row>
    <row r="211" ht="15" customHeight="1">
      <c r="B211" s="383"/>
      <c r="C211" s="351"/>
      <c r="D211" s="351"/>
      <c r="E211" s="351"/>
      <c r="F211" s="385"/>
      <c r="G211" s="329"/>
      <c r="H211" s="386"/>
      <c r="I211" s="386"/>
      <c r="J211" s="386"/>
      <c r="K211" s="384"/>
    </row>
    <row r="212" ht="15" customHeight="1">
      <c r="B212" s="383"/>
      <c r="C212" s="323" t="s">
        <v>1508</v>
      </c>
      <c r="D212" s="351"/>
      <c r="E212" s="351"/>
      <c r="F212" s="344">
        <v>1</v>
      </c>
      <c r="G212" s="329"/>
      <c r="H212" s="370" t="s">
        <v>1546</v>
      </c>
      <c r="I212" s="370"/>
      <c r="J212" s="370"/>
      <c r="K212" s="384"/>
    </row>
    <row r="213" ht="15" customHeight="1">
      <c r="B213" s="383"/>
      <c r="C213" s="351"/>
      <c r="D213" s="351"/>
      <c r="E213" s="351"/>
      <c r="F213" s="344">
        <v>2</v>
      </c>
      <c r="G213" s="329"/>
      <c r="H213" s="370" t="s">
        <v>1547</v>
      </c>
      <c r="I213" s="370"/>
      <c r="J213" s="370"/>
      <c r="K213" s="384"/>
    </row>
    <row r="214" ht="15" customHeight="1">
      <c r="B214" s="383"/>
      <c r="C214" s="351"/>
      <c r="D214" s="351"/>
      <c r="E214" s="351"/>
      <c r="F214" s="344">
        <v>3</v>
      </c>
      <c r="G214" s="329"/>
      <c r="H214" s="370" t="s">
        <v>1548</v>
      </c>
      <c r="I214" s="370"/>
      <c r="J214" s="370"/>
      <c r="K214" s="384"/>
    </row>
    <row r="215" ht="15" customHeight="1">
      <c r="B215" s="383"/>
      <c r="C215" s="351"/>
      <c r="D215" s="351"/>
      <c r="E215" s="351"/>
      <c r="F215" s="344">
        <v>4</v>
      </c>
      <c r="G215" s="329"/>
      <c r="H215" s="370" t="s">
        <v>1549</v>
      </c>
      <c r="I215" s="370"/>
      <c r="J215" s="370"/>
      <c r="K215" s="384"/>
    </row>
    <row r="216" ht="12.75" customHeight="1">
      <c r="B216" s="387"/>
      <c r="C216" s="388"/>
      <c r="D216" s="388"/>
      <c r="E216" s="388"/>
      <c r="F216" s="388"/>
      <c r="G216" s="388"/>
      <c r="H216" s="388"/>
      <c r="I216" s="388"/>
      <c r="J216" s="388"/>
      <c r="K216" s="389"/>
    </row>
  </sheetData>
  <sheetProtection autoFilter="0" deleteColumns="0" deleteRows="0" formatCells="0" formatColumns="0" formatRows="0" insertColumns="0" insertHyperlinks="0" insertRows="0" pivotTables="0" sort="0"/>
  <mergeCells count="77">
    <mergeCell ref="H208:J208"/>
    <mergeCell ref="H203:J203"/>
    <mergeCell ref="H201:J201"/>
    <mergeCell ref="H212:J212"/>
    <mergeCell ref="H214:J214"/>
    <mergeCell ref="H215:J215"/>
    <mergeCell ref="H213:J213"/>
    <mergeCell ref="H210:J210"/>
    <mergeCell ref="H209:J209"/>
    <mergeCell ref="H207:J207"/>
    <mergeCell ref="H198:J198"/>
    <mergeCell ref="C163:J163"/>
    <mergeCell ref="C120:J120"/>
    <mergeCell ref="C145:J145"/>
    <mergeCell ref="C197:J197"/>
    <mergeCell ref="H206:J206"/>
    <mergeCell ref="H204:J204"/>
    <mergeCell ref="H202:J202"/>
    <mergeCell ref="H200:J200"/>
    <mergeCell ref="D60:J60"/>
    <mergeCell ref="D63:J63"/>
    <mergeCell ref="D64:J64"/>
    <mergeCell ref="D66:J66"/>
    <mergeCell ref="D65:J65"/>
    <mergeCell ref="C100:J100"/>
    <mergeCell ref="D61:J61"/>
    <mergeCell ref="D67:J67"/>
    <mergeCell ref="D68:J68"/>
    <mergeCell ref="C73:J73"/>
    <mergeCell ref="C52:J52"/>
    <mergeCell ref="C53:J53"/>
    <mergeCell ref="C55:J55"/>
    <mergeCell ref="D56:J56"/>
    <mergeCell ref="D57:J57"/>
    <mergeCell ref="D58:J58"/>
    <mergeCell ref="D59:J59"/>
    <mergeCell ref="C50:J50"/>
    <mergeCell ref="G38:J38"/>
    <mergeCell ref="G39:J39"/>
    <mergeCell ref="G40:J40"/>
    <mergeCell ref="G41:J41"/>
    <mergeCell ref="G42:J42"/>
    <mergeCell ref="G43:J43"/>
    <mergeCell ref="D45:J45"/>
    <mergeCell ref="E46:J46"/>
    <mergeCell ref="E47:J47"/>
    <mergeCell ref="D33:J33"/>
    <mergeCell ref="G34:J34"/>
    <mergeCell ref="G35:J35"/>
    <mergeCell ref="D49:J49"/>
    <mergeCell ref="E48:J48"/>
    <mergeCell ref="G36:J36"/>
    <mergeCell ref="G37:J37"/>
    <mergeCell ref="C23:J23"/>
    <mergeCell ref="D25:J25"/>
    <mergeCell ref="D26:J26"/>
    <mergeCell ref="D28:J28"/>
    <mergeCell ref="D29:J29"/>
    <mergeCell ref="D31:J31"/>
    <mergeCell ref="C24:J24"/>
    <mergeCell ref="D32:J32"/>
    <mergeCell ref="F18:J18"/>
    <mergeCell ref="F21:J21"/>
    <mergeCell ref="D11:J11"/>
    <mergeCell ref="F19:J19"/>
    <mergeCell ref="F20:J20"/>
    <mergeCell ref="D14:J14"/>
    <mergeCell ref="D15:J15"/>
    <mergeCell ref="F16:J16"/>
    <mergeCell ref="F17:J17"/>
    <mergeCell ref="C9:J9"/>
    <mergeCell ref="D10:J10"/>
    <mergeCell ref="D13:J13"/>
    <mergeCell ref="C3:J3"/>
    <mergeCell ref="C4:J4"/>
    <mergeCell ref="C6:J6"/>
    <mergeCell ref="C7:J7"/>
  </mergeCells>
  <pageMargins left="0.5902778" right="0.5902778" top="0.5902778" bottom="0.5902778" header="0" footer="0"/>
  <pageSetup paperSize="9" orientation="portrait" scale="77"/>
</worksheet>
</file>

<file path=docProps/core.xml><?xml version="1.0" encoding="utf-8"?>
<cp:coreProperties xmlns:dc="http://purl.org/dc/elements/1.1/" xmlns:dcterms="http://purl.org/dc/terms/" xmlns:xsi="http://www.w3.org/2001/XMLSchema-instance" xmlns:cp="http://schemas.openxmlformats.org/package/2006/metadata/core-properties">
  <dc:creator>HEJMALOVA\Alena Hejmalova</dc:creator>
  <cp:lastModifiedBy>HEJMALOVA\Alena Hejmalova</cp:lastModifiedBy>
  <dcterms:created xsi:type="dcterms:W3CDTF">2018-05-16T05:58:35Z</dcterms:created>
  <dcterms:modified xsi:type="dcterms:W3CDTF">2018-05-16T05:58:42Z</dcterms:modified>
</cp:coreProperties>
</file>